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1545" windowWidth="15765" windowHeight="112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доходы'!$A$7:$T$250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доходы'!$A$1:$T$250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L207" i="5" l="1"/>
  <c r="L206" i="5" s="1"/>
  <c r="D207" i="5"/>
  <c r="E207" i="5"/>
  <c r="F207" i="5"/>
  <c r="G207" i="5"/>
  <c r="G206" i="5" s="1"/>
  <c r="H207" i="5"/>
  <c r="I207" i="5"/>
  <c r="J207" i="5"/>
  <c r="D206" i="5"/>
  <c r="E206" i="5"/>
  <c r="F206" i="5"/>
  <c r="H206" i="5"/>
  <c r="I206" i="5"/>
  <c r="J206" i="5"/>
  <c r="H205" i="5"/>
  <c r="I205" i="5"/>
  <c r="J205" i="5"/>
  <c r="L186" i="5" l="1"/>
  <c r="L50" i="5" l="1"/>
  <c r="L49" i="5"/>
  <c r="L48" i="5" s="1"/>
  <c r="K49" i="5"/>
  <c r="K48" i="5" s="1"/>
  <c r="J49" i="5"/>
  <c r="I49" i="5"/>
  <c r="H49" i="5"/>
  <c r="H48" i="5" s="1"/>
  <c r="G49" i="5"/>
  <c r="G48" i="5" s="1"/>
  <c r="F49" i="5"/>
  <c r="E49" i="5"/>
  <c r="E48" i="5" s="1"/>
  <c r="D49" i="5"/>
  <c r="D48" i="5" s="1"/>
  <c r="C49" i="5"/>
  <c r="C48" i="5" s="1"/>
  <c r="J48" i="5"/>
  <c r="I48" i="5"/>
  <c r="F48" i="5"/>
  <c r="K198" i="5" l="1"/>
  <c r="K199" i="5"/>
  <c r="K200" i="5"/>
  <c r="K201" i="5"/>
  <c r="K202" i="5"/>
  <c r="K203" i="5"/>
  <c r="K204" i="5"/>
  <c r="T204" i="5" s="1"/>
  <c r="G240" i="5" l="1"/>
  <c r="G241" i="5"/>
  <c r="G220" i="5"/>
  <c r="G205" i="5" s="1"/>
  <c r="G186" i="5"/>
  <c r="K192" i="5"/>
  <c r="K193" i="5"/>
  <c r="K194" i="5"/>
  <c r="K195" i="5"/>
  <c r="K196" i="5"/>
  <c r="T196" i="5" s="1"/>
  <c r="K188" i="5" l="1"/>
  <c r="T188" i="5" s="1"/>
  <c r="D186" i="5"/>
  <c r="E186" i="5"/>
  <c r="F186" i="5"/>
  <c r="H186" i="5"/>
  <c r="I186" i="5"/>
  <c r="J186" i="5"/>
  <c r="C186" i="5"/>
  <c r="G185" i="5" l="1"/>
  <c r="G147" i="5" s="1"/>
  <c r="G139" i="5" s="1"/>
  <c r="G138" i="5" s="1"/>
  <c r="H185" i="5"/>
  <c r="H147" i="5" s="1"/>
  <c r="H139" i="5" s="1"/>
  <c r="H138" i="5" s="1"/>
  <c r="I185" i="5"/>
  <c r="I147" i="5" s="1"/>
  <c r="I139" i="5" s="1"/>
  <c r="I138" i="5" s="1"/>
  <c r="J185" i="5"/>
  <c r="J147" i="5" s="1"/>
  <c r="J139" i="5" s="1"/>
  <c r="J138" i="5" s="1"/>
  <c r="L229" i="5" l="1"/>
  <c r="L145" i="5"/>
  <c r="L132" i="5"/>
  <c r="M132" i="5"/>
  <c r="N132" i="5"/>
  <c r="O132" i="5"/>
  <c r="P132" i="5"/>
  <c r="Q132" i="5"/>
  <c r="R132" i="5"/>
  <c r="S132" i="5"/>
  <c r="K132" i="5"/>
  <c r="L121" i="5"/>
  <c r="L120" i="5" s="1"/>
  <c r="K121" i="5"/>
  <c r="K120" i="5" l="1"/>
  <c r="K90" i="5" l="1"/>
  <c r="L79" i="5"/>
  <c r="K79" i="5"/>
  <c r="L66" i="5"/>
  <c r="M66" i="5"/>
  <c r="N66" i="5"/>
  <c r="O66" i="5"/>
  <c r="P66" i="5"/>
  <c r="Q66" i="5"/>
  <c r="R66" i="5"/>
  <c r="S66" i="5"/>
  <c r="K66" i="5"/>
  <c r="L46" i="5"/>
  <c r="K46" i="5"/>
  <c r="T90" i="5" l="1"/>
  <c r="T109" i="5"/>
  <c r="T184" i="5"/>
  <c r="T198" i="5"/>
  <c r="T199" i="5"/>
  <c r="K102" i="5" l="1"/>
  <c r="T102" i="5" s="1"/>
  <c r="S246" i="5" l="1"/>
  <c r="R244" i="5" l="1"/>
  <c r="R243" i="5" s="1"/>
  <c r="Q244" i="5"/>
  <c r="Q243" i="5" s="1"/>
  <c r="P245" i="5"/>
  <c r="M244" i="5"/>
  <c r="M243" i="5" s="1"/>
  <c r="L244" i="5"/>
  <c r="R241" i="5"/>
  <c r="R240" i="5" s="1"/>
  <c r="R231" i="5"/>
  <c r="R229" i="5"/>
  <c r="R222" i="5"/>
  <c r="R220" i="5"/>
  <c r="R218" i="5"/>
  <c r="R207" i="5"/>
  <c r="R206" i="5" s="1"/>
  <c r="R186" i="5"/>
  <c r="R185" i="5" s="1"/>
  <c r="R181" i="5"/>
  <c r="R177" i="5"/>
  <c r="R175" i="5"/>
  <c r="R173" i="5"/>
  <c r="R171" i="5"/>
  <c r="R169" i="5"/>
  <c r="R167" i="5"/>
  <c r="R165" i="5"/>
  <c r="R154" i="5"/>
  <c r="R149" i="5"/>
  <c r="R148" i="5" s="1"/>
  <c r="R143" i="5"/>
  <c r="R141" i="5"/>
  <c r="R136" i="5"/>
  <c r="R134" i="5"/>
  <c r="R129" i="5"/>
  <c r="R126" i="5"/>
  <c r="R124" i="5"/>
  <c r="R118" i="5"/>
  <c r="R116" i="5"/>
  <c r="R114" i="5"/>
  <c r="R112" i="5"/>
  <c r="R110" i="5"/>
  <c r="R106" i="5"/>
  <c r="R103" i="5"/>
  <c r="R101" i="5"/>
  <c r="R99" i="5"/>
  <c r="R97" i="5"/>
  <c r="R95" i="5"/>
  <c r="R93" i="5"/>
  <c r="R89" i="5"/>
  <c r="R88" i="5" s="1"/>
  <c r="R86" i="5"/>
  <c r="R85" i="5" s="1"/>
  <c r="R82" i="5"/>
  <c r="R76" i="5"/>
  <c r="R75" i="5" s="1"/>
  <c r="R72" i="5"/>
  <c r="R69" i="5" s="1"/>
  <c r="R68" i="5" s="1"/>
  <c r="R63" i="5"/>
  <c r="R58" i="5"/>
  <c r="R56" i="5"/>
  <c r="R44" i="5"/>
  <c r="R43" i="5" s="1"/>
  <c r="R41" i="5"/>
  <c r="R39" i="5"/>
  <c r="R36" i="5"/>
  <c r="R33" i="5"/>
  <c r="R31" i="5"/>
  <c r="R18" i="5"/>
  <c r="R131" i="5" l="1"/>
  <c r="P244" i="5"/>
  <c r="L243" i="5"/>
  <c r="R28" i="5"/>
  <c r="R228" i="5"/>
  <c r="R205" i="5"/>
  <c r="R140" i="5"/>
  <c r="R147" i="5"/>
  <c r="R123" i="5"/>
  <c r="R81" i="5"/>
  <c r="R38" i="5"/>
  <c r="R35" i="5" s="1"/>
  <c r="R55" i="5"/>
  <c r="R52" i="5" s="1"/>
  <c r="R92" i="5"/>
  <c r="D244" i="5"/>
  <c r="D243" i="5" s="1"/>
  <c r="K245" i="5"/>
  <c r="T245" i="5" s="1"/>
  <c r="C244" i="5"/>
  <c r="C243" i="5" s="1"/>
  <c r="R91" i="5" l="1"/>
  <c r="P243" i="5"/>
  <c r="R139" i="5"/>
  <c r="R138" i="5" s="1"/>
  <c r="K244" i="5"/>
  <c r="T244" i="5" s="1"/>
  <c r="K243" i="5"/>
  <c r="T243" i="5" s="1"/>
  <c r="K230" i="5" l="1"/>
  <c r="T230" i="5" s="1"/>
  <c r="K223" i="5"/>
  <c r="T223" i="5" s="1"/>
  <c r="K221" i="5"/>
  <c r="T221" i="5" s="1"/>
  <c r="K219" i="5"/>
  <c r="T219" i="5" s="1"/>
  <c r="K208" i="5"/>
  <c r="K209" i="5"/>
  <c r="T209" i="5" s="1"/>
  <c r="K210" i="5"/>
  <c r="T210" i="5" s="1"/>
  <c r="K211" i="5"/>
  <c r="T211" i="5" s="1"/>
  <c r="K212" i="5"/>
  <c r="T212" i="5" s="1"/>
  <c r="K213" i="5"/>
  <c r="T213" i="5" s="1"/>
  <c r="K214" i="5"/>
  <c r="T214" i="5" s="1"/>
  <c r="K215" i="5"/>
  <c r="T215" i="5" s="1"/>
  <c r="K216" i="5"/>
  <c r="T216" i="5" s="1"/>
  <c r="K217" i="5"/>
  <c r="T217" i="5" s="1"/>
  <c r="K187" i="5"/>
  <c r="T187" i="5" s="1"/>
  <c r="K189" i="5"/>
  <c r="T189" i="5" s="1"/>
  <c r="K190" i="5"/>
  <c r="T190" i="5" s="1"/>
  <c r="K191" i="5"/>
  <c r="T191" i="5" s="1"/>
  <c r="T192" i="5"/>
  <c r="T193" i="5"/>
  <c r="T194" i="5"/>
  <c r="T195" i="5"/>
  <c r="K197" i="5"/>
  <c r="T197" i="5" s="1"/>
  <c r="K182" i="5"/>
  <c r="T182" i="5" s="1"/>
  <c r="K178" i="5"/>
  <c r="T178" i="5" s="1"/>
  <c r="K176" i="5"/>
  <c r="T176" i="5" s="1"/>
  <c r="K174" i="5"/>
  <c r="T174" i="5" s="1"/>
  <c r="K172" i="5"/>
  <c r="T172" i="5" s="1"/>
  <c r="K170" i="5"/>
  <c r="T170" i="5" s="1"/>
  <c r="K168" i="5"/>
  <c r="T168" i="5" s="1"/>
  <c r="K166" i="5"/>
  <c r="T166" i="5" s="1"/>
  <c r="K155" i="5"/>
  <c r="T155" i="5" s="1"/>
  <c r="K144" i="5"/>
  <c r="T144" i="5" s="1"/>
  <c r="K142" i="5"/>
  <c r="T142" i="5" s="1"/>
  <c r="K130" i="5"/>
  <c r="T130" i="5" s="1"/>
  <c r="K127" i="5"/>
  <c r="K128" i="5"/>
  <c r="T128" i="5" s="1"/>
  <c r="K119" i="5"/>
  <c r="T119" i="5" s="1"/>
  <c r="K117" i="5"/>
  <c r="T117" i="5" s="1"/>
  <c r="K115" i="5"/>
  <c r="T115" i="5" s="1"/>
  <c r="K113" i="5"/>
  <c r="T113" i="5" s="1"/>
  <c r="K111" i="5"/>
  <c r="T111" i="5" s="1"/>
  <c r="K107" i="5"/>
  <c r="T107" i="5" s="1"/>
  <c r="K108" i="5"/>
  <c r="T108" i="5" s="1"/>
  <c r="K104" i="5"/>
  <c r="T104" i="5" s="1"/>
  <c r="K105" i="5"/>
  <c r="T105" i="5" s="1"/>
  <c r="K100" i="5"/>
  <c r="T100" i="5" s="1"/>
  <c r="K98" i="5"/>
  <c r="T98" i="5" s="1"/>
  <c r="K96" i="5"/>
  <c r="T96" i="5" s="1"/>
  <c r="K94" i="5"/>
  <c r="T94" i="5" s="1"/>
  <c r="P73" i="5"/>
  <c r="P74" i="5"/>
  <c r="K73" i="5"/>
  <c r="T73" i="5" s="1"/>
  <c r="K74" i="5"/>
  <c r="T74" i="5" s="1"/>
  <c r="P70" i="5"/>
  <c r="P71" i="5"/>
  <c r="K71" i="5"/>
  <c r="T71" i="5" s="1"/>
  <c r="K70" i="5"/>
  <c r="T70" i="5" s="1"/>
  <c r="P65" i="5"/>
  <c r="K65" i="5"/>
  <c r="T65" i="5" s="1"/>
  <c r="P59" i="5"/>
  <c r="K59" i="5"/>
  <c r="T59" i="5" s="1"/>
  <c r="K57" i="5"/>
  <c r="T57" i="5" s="1"/>
  <c r="P45" i="5"/>
  <c r="K45" i="5"/>
  <c r="T45" i="5" s="1"/>
  <c r="P42" i="5"/>
  <c r="K42" i="5"/>
  <c r="T42" i="5" s="1"/>
  <c r="P40" i="5"/>
  <c r="K40" i="5"/>
  <c r="T40" i="5" s="1"/>
  <c r="P37" i="5"/>
  <c r="K37" i="5"/>
  <c r="T37" i="5" s="1"/>
  <c r="P34" i="5"/>
  <c r="K34" i="5"/>
  <c r="T34" i="5" s="1"/>
  <c r="P32" i="5"/>
  <c r="K32" i="5"/>
  <c r="T32" i="5" s="1"/>
  <c r="K27" i="5"/>
  <c r="T27" i="5" s="1"/>
  <c r="K23" i="5"/>
  <c r="T23" i="5" s="1"/>
  <c r="K25" i="5"/>
  <c r="T25" i="5" s="1"/>
  <c r="K21" i="5"/>
  <c r="T21" i="5" s="1"/>
  <c r="K15" i="5"/>
  <c r="T15" i="5" s="1"/>
  <c r="K16" i="5"/>
  <c r="T16" i="5" s="1"/>
  <c r="K17" i="5"/>
  <c r="T17" i="5" s="1"/>
  <c r="K12" i="5"/>
  <c r="T12" i="5" s="1"/>
  <c r="K13" i="5"/>
  <c r="T13" i="5" s="1"/>
  <c r="K14" i="5"/>
  <c r="T14" i="5" s="1"/>
  <c r="K11" i="5"/>
  <c r="T11" i="5" s="1"/>
  <c r="T208" i="5" l="1"/>
  <c r="K207" i="5"/>
  <c r="K206" i="5" s="1"/>
  <c r="P178" i="5"/>
  <c r="P232" i="5"/>
  <c r="P230" i="5"/>
  <c r="P223" i="5"/>
  <c r="P221" i="5"/>
  <c r="P219" i="5"/>
  <c r="P209" i="5"/>
  <c r="P210" i="5"/>
  <c r="P211" i="5"/>
  <c r="P212" i="5"/>
  <c r="P213" i="5"/>
  <c r="P214" i="5"/>
  <c r="P215" i="5"/>
  <c r="P216" i="5"/>
  <c r="P217" i="5"/>
  <c r="P208" i="5"/>
  <c r="P190" i="5"/>
  <c r="P191" i="5"/>
  <c r="P192" i="5"/>
  <c r="P193" i="5"/>
  <c r="P194" i="5"/>
  <c r="P195" i="5"/>
  <c r="P197" i="5"/>
  <c r="P187" i="5"/>
  <c r="P189" i="5"/>
  <c r="P176" i="5"/>
  <c r="P174" i="5"/>
  <c r="P172" i="5"/>
  <c r="P170" i="5"/>
  <c r="P168" i="5"/>
  <c r="P166" i="5"/>
  <c r="P155" i="5"/>
  <c r="P150" i="5"/>
  <c r="P151" i="5"/>
  <c r="P152" i="5"/>
  <c r="P144" i="5"/>
  <c r="P142" i="5"/>
  <c r="P130" i="5"/>
  <c r="P127" i="5"/>
  <c r="P128" i="5"/>
  <c r="P119" i="5"/>
  <c r="P117" i="5"/>
  <c r="P115" i="5"/>
  <c r="P104" i="5"/>
  <c r="P105" i="5"/>
  <c r="P100" i="5"/>
  <c r="P98" i="5"/>
  <c r="P96" i="5"/>
  <c r="P94" i="5"/>
  <c r="P113" i="5"/>
  <c r="P111" i="5"/>
  <c r="P107" i="5"/>
  <c r="P108" i="5"/>
  <c r="M72" i="5"/>
  <c r="M64" i="5"/>
  <c r="M63" i="5" s="1"/>
  <c r="M241" i="5"/>
  <c r="M240" i="5" s="1"/>
  <c r="M237" i="5"/>
  <c r="M235" i="5"/>
  <c r="M231" i="5"/>
  <c r="M229" i="5"/>
  <c r="M226" i="5"/>
  <c r="M224" i="5"/>
  <c r="M222" i="5"/>
  <c r="M220" i="5"/>
  <c r="M218" i="5"/>
  <c r="M207" i="5"/>
  <c r="M206" i="5" s="1"/>
  <c r="M186" i="5"/>
  <c r="M185" i="5" s="1"/>
  <c r="M181" i="5"/>
  <c r="M179" i="5"/>
  <c r="M177" i="5"/>
  <c r="M175" i="5"/>
  <c r="M173" i="5"/>
  <c r="M171" i="5"/>
  <c r="M169" i="5"/>
  <c r="M167" i="5"/>
  <c r="M165" i="5"/>
  <c r="M163" i="5"/>
  <c r="M161" i="5"/>
  <c r="M158" i="5"/>
  <c r="M156" i="5"/>
  <c r="M154" i="5"/>
  <c r="M149" i="5"/>
  <c r="M148" i="5" s="1"/>
  <c r="M143" i="5"/>
  <c r="M141" i="5"/>
  <c r="M136" i="5"/>
  <c r="M134" i="5"/>
  <c r="M129" i="5"/>
  <c r="M126" i="5"/>
  <c r="M124" i="5"/>
  <c r="M118" i="5"/>
  <c r="M116" i="5"/>
  <c r="M114" i="5"/>
  <c r="M112" i="5"/>
  <c r="M110" i="5"/>
  <c r="M106" i="5"/>
  <c r="M103" i="5"/>
  <c r="M101" i="5"/>
  <c r="M99" i="5"/>
  <c r="M97" i="5"/>
  <c r="M95" i="5"/>
  <c r="M93" i="5"/>
  <c r="M89" i="5"/>
  <c r="M88" i="5" s="1"/>
  <c r="M86" i="5"/>
  <c r="M85" i="5" s="1"/>
  <c r="M82" i="5"/>
  <c r="M77" i="5"/>
  <c r="M76" i="5" s="1"/>
  <c r="M75" i="5" s="1"/>
  <c r="M69" i="5"/>
  <c r="M68" i="5" s="1"/>
  <c r="M58" i="5"/>
  <c r="M56" i="5"/>
  <c r="M53" i="5"/>
  <c r="M44" i="5"/>
  <c r="M43" i="5" s="1"/>
  <c r="M41" i="5"/>
  <c r="M39" i="5"/>
  <c r="M36" i="5"/>
  <c r="M33" i="5"/>
  <c r="M31" i="5"/>
  <c r="M29" i="5"/>
  <c r="M26" i="5"/>
  <c r="M24" i="5"/>
  <c r="M10" i="5"/>
  <c r="M9" i="5" s="1"/>
  <c r="P90" i="5"/>
  <c r="P87" i="5"/>
  <c r="P135" i="5"/>
  <c r="K232" i="5"/>
  <c r="T232" i="5" s="1"/>
  <c r="K135" i="5"/>
  <c r="T135" i="5" s="1"/>
  <c r="K87" i="5"/>
  <c r="T87" i="5" s="1"/>
  <c r="P78" i="5"/>
  <c r="K78" i="5"/>
  <c r="T78" i="5" s="1"/>
  <c r="F241" i="5"/>
  <c r="F240" i="5" s="1"/>
  <c r="F237" i="5"/>
  <c r="F235" i="5"/>
  <c r="F231" i="5"/>
  <c r="F229" i="5"/>
  <c r="F226" i="5"/>
  <c r="F224" i="5"/>
  <c r="F222" i="5"/>
  <c r="F220" i="5"/>
  <c r="F218" i="5"/>
  <c r="F185" i="5"/>
  <c r="F183" i="5"/>
  <c r="F181" i="5"/>
  <c r="F179" i="5"/>
  <c r="F177" i="5"/>
  <c r="F175" i="5"/>
  <c r="F173" i="5"/>
  <c r="F171" i="5"/>
  <c r="F169" i="5"/>
  <c r="F167" i="5"/>
  <c r="F165" i="5"/>
  <c r="F161" i="5"/>
  <c r="F160" i="5" s="1"/>
  <c r="F158" i="5"/>
  <c r="F156" i="5"/>
  <c r="F154" i="5"/>
  <c r="F149" i="5"/>
  <c r="F148" i="5" s="1"/>
  <c r="F145" i="5"/>
  <c r="F143" i="5"/>
  <c r="F141" i="5"/>
  <c r="F136" i="5"/>
  <c r="F134" i="5"/>
  <c r="F129" i="5"/>
  <c r="F126" i="5"/>
  <c r="F124" i="5"/>
  <c r="F118" i="5"/>
  <c r="F116" i="5"/>
  <c r="F114" i="5"/>
  <c r="F112" i="5"/>
  <c r="F110" i="5"/>
  <c r="F106" i="5"/>
  <c r="F103" i="5"/>
  <c r="F101" i="5"/>
  <c r="F99" i="5"/>
  <c r="F97" i="5"/>
  <c r="F95" i="5"/>
  <c r="F93" i="5"/>
  <c r="F89" i="5"/>
  <c r="F88" i="5" s="1"/>
  <c r="F86" i="5"/>
  <c r="F85" i="5" s="1"/>
  <c r="F82" i="5"/>
  <c r="F77" i="5"/>
  <c r="F76" i="5" s="1"/>
  <c r="F75" i="5" s="1"/>
  <c r="F72" i="5"/>
  <c r="F69" i="5" s="1"/>
  <c r="F68" i="5" s="1"/>
  <c r="F63" i="5"/>
  <c r="F58" i="5"/>
  <c r="F56" i="5"/>
  <c r="F53" i="5"/>
  <c r="F44" i="5"/>
  <c r="F43" i="5" s="1"/>
  <c r="F41" i="5"/>
  <c r="F39" i="5"/>
  <c r="F36" i="5"/>
  <c r="F33" i="5"/>
  <c r="F31" i="5"/>
  <c r="F29" i="5"/>
  <c r="F18" i="5"/>
  <c r="F10" i="5"/>
  <c r="F9" i="5" s="1"/>
  <c r="E241" i="5"/>
  <c r="E240" i="5" s="1"/>
  <c r="E237" i="5"/>
  <c r="E235" i="5"/>
  <c r="E231" i="5"/>
  <c r="E229" i="5"/>
  <c r="E226" i="5"/>
  <c r="E224" i="5"/>
  <c r="E222" i="5"/>
  <c r="E220" i="5"/>
  <c r="E218" i="5"/>
  <c r="E185" i="5"/>
  <c r="E183" i="5"/>
  <c r="E181" i="5"/>
  <c r="E179" i="5"/>
  <c r="E177" i="5"/>
  <c r="E175" i="5"/>
  <c r="E173" i="5"/>
  <c r="E171" i="5"/>
  <c r="E169" i="5"/>
  <c r="E167" i="5"/>
  <c r="E165" i="5"/>
  <c r="E161" i="5"/>
  <c r="E160" i="5" s="1"/>
  <c r="E158" i="5"/>
  <c r="E156" i="5"/>
  <c r="E154" i="5"/>
  <c r="E149" i="5"/>
  <c r="E148" i="5" s="1"/>
  <c r="E145" i="5"/>
  <c r="E143" i="5"/>
  <c r="E141" i="5"/>
  <c r="E136" i="5"/>
  <c r="E134" i="5"/>
  <c r="E129" i="5"/>
  <c r="E126" i="5"/>
  <c r="E124" i="5"/>
  <c r="E118" i="5"/>
  <c r="E116" i="5"/>
  <c r="E114" i="5"/>
  <c r="E112" i="5"/>
  <c r="E110" i="5"/>
  <c r="E106" i="5"/>
  <c r="E103" i="5"/>
  <c r="E101" i="5"/>
  <c r="E99" i="5"/>
  <c r="E97" i="5"/>
  <c r="E95" i="5"/>
  <c r="E93" i="5"/>
  <c r="E89" i="5"/>
  <c r="E88" i="5" s="1"/>
  <c r="E86" i="5"/>
  <c r="E85" i="5" s="1"/>
  <c r="E82" i="5"/>
  <c r="E77" i="5"/>
  <c r="E76" i="5" s="1"/>
  <c r="E75" i="5" s="1"/>
  <c r="E72" i="5"/>
  <c r="E69" i="5" s="1"/>
  <c r="E68" i="5" s="1"/>
  <c r="E63" i="5"/>
  <c r="E58" i="5"/>
  <c r="E56" i="5"/>
  <c r="E53" i="5"/>
  <c r="E44" i="5"/>
  <c r="E43" i="5" s="1"/>
  <c r="E41" i="5"/>
  <c r="E39" i="5"/>
  <c r="E36" i="5"/>
  <c r="E33" i="5"/>
  <c r="E31" i="5"/>
  <c r="E29" i="5"/>
  <c r="E18" i="5"/>
  <c r="E10" i="5"/>
  <c r="E9" i="5" s="1"/>
  <c r="D241" i="5"/>
  <c r="D240" i="5" s="1"/>
  <c r="D237" i="5"/>
  <c r="D235" i="5"/>
  <c r="D231" i="5"/>
  <c r="D229" i="5"/>
  <c r="D226" i="5"/>
  <c r="D224" i="5"/>
  <c r="D222" i="5"/>
  <c r="D220" i="5"/>
  <c r="D218" i="5"/>
  <c r="D185" i="5"/>
  <c r="D183" i="5"/>
  <c r="D181" i="5"/>
  <c r="D179" i="5"/>
  <c r="D177" i="5"/>
  <c r="D175" i="5"/>
  <c r="D173" i="5"/>
  <c r="D171" i="5"/>
  <c r="D169" i="5"/>
  <c r="D167" i="5"/>
  <c r="D165" i="5"/>
  <c r="D161" i="5"/>
  <c r="D160" i="5" s="1"/>
  <c r="D158" i="5"/>
  <c r="D156" i="5"/>
  <c r="D154" i="5"/>
  <c r="D149" i="5"/>
  <c r="D148" i="5" s="1"/>
  <c r="D145" i="5"/>
  <c r="D143" i="5"/>
  <c r="D141" i="5"/>
  <c r="D136" i="5"/>
  <c r="D134" i="5"/>
  <c r="D129" i="5"/>
  <c r="D126" i="5"/>
  <c r="D124" i="5"/>
  <c r="D118" i="5"/>
  <c r="D116" i="5"/>
  <c r="D114" i="5"/>
  <c r="D112" i="5"/>
  <c r="D110" i="5"/>
  <c r="D106" i="5"/>
  <c r="D103" i="5"/>
  <c r="D101" i="5"/>
  <c r="D99" i="5"/>
  <c r="D97" i="5"/>
  <c r="D95" i="5"/>
  <c r="D93" i="5"/>
  <c r="D89" i="5"/>
  <c r="D88" i="5" s="1"/>
  <c r="D86" i="5"/>
  <c r="D85" i="5" s="1"/>
  <c r="D82" i="5"/>
  <c r="D77" i="5"/>
  <c r="D76" i="5" s="1"/>
  <c r="D75" i="5" s="1"/>
  <c r="D72" i="5"/>
  <c r="D69" i="5" s="1"/>
  <c r="D68" i="5" s="1"/>
  <c r="D63" i="5"/>
  <c r="D58" i="5"/>
  <c r="D56" i="5"/>
  <c r="D53" i="5"/>
  <c r="D44" i="5"/>
  <c r="D43" i="5" s="1"/>
  <c r="D41" i="5"/>
  <c r="D39" i="5"/>
  <c r="D36" i="5"/>
  <c r="D33" i="5"/>
  <c r="D31" i="5"/>
  <c r="D29" i="5"/>
  <c r="D18" i="5"/>
  <c r="D10" i="5"/>
  <c r="D9" i="5" s="1"/>
  <c r="D205" i="5" l="1"/>
  <c r="E147" i="5"/>
  <c r="E205" i="5"/>
  <c r="F205" i="5"/>
  <c r="D147" i="5"/>
  <c r="F147" i="5"/>
  <c r="D123" i="5"/>
  <c r="F140" i="5"/>
  <c r="F139" i="5" s="1"/>
  <c r="F138" i="5" s="1"/>
  <c r="M140" i="5"/>
  <c r="E140" i="5"/>
  <c r="F38" i="5"/>
  <c r="F35" i="5" s="1"/>
  <c r="F55" i="5"/>
  <c r="F52" i="5" s="1"/>
  <c r="F28" i="5"/>
  <c r="E28" i="5"/>
  <c r="E38" i="5"/>
  <c r="E35" i="5" s="1"/>
  <c r="E55" i="5"/>
  <c r="E52" i="5" s="1"/>
  <c r="E123" i="5"/>
  <c r="F131" i="5"/>
  <c r="F228" i="5"/>
  <c r="E81" i="5"/>
  <c r="E131" i="5"/>
  <c r="F92" i="5"/>
  <c r="M28" i="5"/>
  <c r="M38" i="5"/>
  <c r="M35" i="5" s="1"/>
  <c r="F123" i="5"/>
  <c r="M123" i="5"/>
  <c r="D131" i="5"/>
  <c r="D228" i="5"/>
  <c r="E92" i="5"/>
  <c r="E228" i="5"/>
  <c r="M131" i="5"/>
  <c r="M228" i="5"/>
  <c r="M205" i="5"/>
  <c r="M147" i="5"/>
  <c r="M92" i="5"/>
  <c r="M81" i="5"/>
  <c r="M55" i="5"/>
  <c r="M52" i="5" s="1"/>
  <c r="M19" i="5"/>
  <c r="M18" i="5" s="1"/>
  <c r="F81" i="5"/>
  <c r="D140" i="5"/>
  <c r="D92" i="5"/>
  <c r="D55" i="5"/>
  <c r="D52" i="5" s="1"/>
  <c r="D38" i="5"/>
  <c r="D35" i="5" s="1"/>
  <c r="D28" i="5"/>
  <c r="D81" i="5"/>
  <c r="D139" i="5" l="1"/>
  <c r="D138" i="5" s="1"/>
  <c r="E139" i="5"/>
  <c r="E138" i="5" s="1"/>
  <c r="D91" i="5"/>
  <c r="D8" i="5" s="1"/>
  <c r="D246" i="5" s="1"/>
  <c r="E91" i="5"/>
  <c r="E8" i="5" s="1"/>
  <c r="E246" i="5" s="1"/>
  <c r="M91" i="5"/>
  <c r="M8" i="5" s="1"/>
  <c r="F91" i="5"/>
  <c r="F8" i="5" s="1"/>
  <c r="F246" i="5" s="1"/>
  <c r="M139" i="5"/>
  <c r="M138" i="5" s="1"/>
  <c r="N147" i="5"/>
  <c r="O147" i="5"/>
  <c r="M246" i="5" l="1"/>
  <c r="P229" i="5"/>
  <c r="Q229" i="5"/>
  <c r="C229" i="5"/>
  <c r="K229" i="5" s="1"/>
  <c r="T229" i="5" s="1"/>
  <c r="AB15" i="5" l="1"/>
  <c r="AA15" i="5"/>
  <c r="Z15" i="5"/>
  <c r="Q129" i="5" l="1"/>
  <c r="L129" i="5"/>
  <c r="C129" i="5"/>
  <c r="K129" i="5" s="1"/>
  <c r="P129" i="5" l="1"/>
  <c r="T129" i="5"/>
  <c r="Q10" i="5"/>
  <c r="AB10" i="5" s="1"/>
  <c r="AB12" i="5" s="1"/>
  <c r="L10" i="5"/>
  <c r="C10" i="5"/>
  <c r="Z10" i="5" s="1"/>
  <c r="Z12" i="5" s="1"/>
  <c r="AA10" i="5" l="1"/>
  <c r="AA12" i="5" s="1"/>
  <c r="W15" i="5"/>
  <c r="Y15" i="5" l="1"/>
  <c r="X15" i="5"/>
  <c r="U15" i="5" l="1"/>
  <c r="V15" i="5" s="1"/>
  <c r="U14" i="5"/>
  <c r="V14" i="5" s="1"/>
  <c r="U13" i="5"/>
  <c r="V13" i="5" s="1"/>
  <c r="U12" i="5"/>
  <c r="V12" i="5" s="1"/>
  <c r="U11" i="5"/>
  <c r="V11" i="5" s="1"/>
  <c r="Q26" i="5" l="1"/>
  <c r="L26" i="5"/>
  <c r="C26" i="5"/>
  <c r="K26" i="5" s="1"/>
  <c r="Q186" i="5"/>
  <c r="L175" i="5"/>
  <c r="C175" i="5"/>
  <c r="K175" i="5" s="1"/>
  <c r="Q175" i="5"/>
  <c r="P175" i="5" l="1"/>
  <c r="T175" i="5"/>
  <c r="T26" i="5"/>
  <c r="Q207" i="5"/>
  <c r="C207" i="5"/>
  <c r="N8" i="5" l="1"/>
  <c r="O8" i="5"/>
  <c r="G8" i="5"/>
  <c r="G246" i="5" s="1"/>
  <c r="H8" i="5"/>
  <c r="H246" i="5" s="1"/>
  <c r="I8" i="5"/>
  <c r="I246" i="5" s="1"/>
  <c r="J8" i="5"/>
  <c r="J246" i="5" s="1"/>
  <c r="G101" i="5" l="1"/>
  <c r="H101" i="5"/>
  <c r="I101" i="5"/>
  <c r="J101" i="5"/>
  <c r="L101" i="5"/>
  <c r="N101" i="5"/>
  <c r="O101" i="5"/>
  <c r="Q101" i="5"/>
  <c r="C101" i="5"/>
  <c r="Q99" i="5"/>
  <c r="L99" i="5"/>
  <c r="C99" i="5"/>
  <c r="K99" i="5" s="1"/>
  <c r="Q89" i="5"/>
  <c r="Q88" i="5" s="1"/>
  <c r="L89" i="5"/>
  <c r="P99" i="5" l="1"/>
  <c r="T99" i="5"/>
  <c r="L88" i="5"/>
  <c r="P89" i="5"/>
  <c r="L20" i="5"/>
  <c r="L22" i="5"/>
  <c r="L24" i="5"/>
  <c r="L29" i="5"/>
  <c r="K30" i="5"/>
  <c r="P30" i="5"/>
  <c r="L31" i="5"/>
  <c r="L33" i="5"/>
  <c r="L36" i="5"/>
  <c r="L39" i="5"/>
  <c r="L41" i="5"/>
  <c r="L44" i="5"/>
  <c r="L43" i="5" s="1"/>
  <c r="L53" i="5"/>
  <c r="P53" i="5" s="1"/>
  <c r="K54" i="5"/>
  <c r="T54" i="5" s="1"/>
  <c r="P54" i="5"/>
  <c r="L56" i="5"/>
  <c r="L58" i="5"/>
  <c r="P58" i="5" s="1"/>
  <c r="K60" i="5"/>
  <c r="T60" i="5" s="1"/>
  <c r="P60" i="5"/>
  <c r="K61" i="5"/>
  <c r="T61" i="5" s="1"/>
  <c r="P61" i="5"/>
  <c r="K62" i="5"/>
  <c r="T62" i="5" s="1"/>
  <c r="P62" i="5"/>
  <c r="L64" i="5"/>
  <c r="L63" i="5" s="1"/>
  <c r="P72" i="5"/>
  <c r="L77" i="5"/>
  <c r="L76" i="5" s="1"/>
  <c r="L83" i="5"/>
  <c r="L82" i="5" s="1"/>
  <c r="K84" i="5"/>
  <c r="T84" i="5" s="1"/>
  <c r="P84" i="5"/>
  <c r="L86" i="5"/>
  <c r="L85" i="5" s="1"/>
  <c r="L93" i="5"/>
  <c r="L95" i="5"/>
  <c r="L97" i="5"/>
  <c r="L103" i="5"/>
  <c r="L106" i="5"/>
  <c r="L110" i="5"/>
  <c r="L112" i="5"/>
  <c r="L114" i="5"/>
  <c r="L116" i="5"/>
  <c r="L118" i="5"/>
  <c r="L124" i="5"/>
  <c r="K125" i="5"/>
  <c r="T125" i="5" s="1"/>
  <c r="P125" i="5"/>
  <c r="L126" i="5"/>
  <c r="L134" i="5"/>
  <c r="L136" i="5"/>
  <c r="P136" i="5" s="1"/>
  <c r="K137" i="5"/>
  <c r="T137" i="5" s="1"/>
  <c r="P137" i="5"/>
  <c r="L141" i="5"/>
  <c r="P141" i="5" s="1"/>
  <c r="L143" i="5"/>
  <c r="P143" i="5" s="1"/>
  <c r="P145" i="5"/>
  <c r="K146" i="5"/>
  <c r="P146" i="5"/>
  <c r="L149" i="5"/>
  <c r="L148" i="5" s="1"/>
  <c r="K150" i="5"/>
  <c r="T150" i="5" s="1"/>
  <c r="K151" i="5"/>
  <c r="T151" i="5" s="1"/>
  <c r="K152" i="5"/>
  <c r="T152" i="5" s="1"/>
  <c r="K153" i="5"/>
  <c r="T153" i="5" s="1"/>
  <c r="P153" i="5"/>
  <c r="L154" i="5"/>
  <c r="P154" i="5" s="1"/>
  <c r="L156" i="5"/>
  <c r="P156" i="5" s="1"/>
  <c r="K157" i="5"/>
  <c r="T157" i="5" s="1"/>
  <c r="P157" i="5"/>
  <c r="L158" i="5"/>
  <c r="P158" i="5" s="1"/>
  <c r="K159" i="5"/>
  <c r="T159" i="5" s="1"/>
  <c r="P159" i="5"/>
  <c r="L161" i="5"/>
  <c r="P160" i="5"/>
  <c r="K162" i="5"/>
  <c r="T162" i="5" s="1"/>
  <c r="P162" i="5"/>
  <c r="K163" i="5"/>
  <c r="L163" i="5"/>
  <c r="K164" i="5"/>
  <c r="T164" i="5" s="1"/>
  <c r="P164" i="5"/>
  <c r="L165" i="5"/>
  <c r="L167" i="5"/>
  <c r="L169" i="5"/>
  <c r="L171" i="5"/>
  <c r="L173" i="5"/>
  <c r="L177" i="5"/>
  <c r="L179" i="5"/>
  <c r="K180" i="5"/>
  <c r="T180" i="5" s="1"/>
  <c r="P180" i="5"/>
  <c r="L181" i="5"/>
  <c r="P183" i="5"/>
  <c r="L185" i="5"/>
  <c r="T200" i="5"/>
  <c r="P200" i="5"/>
  <c r="T201" i="5"/>
  <c r="P201" i="5"/>
  <c r="T202" i="5"/>
  <c r="P202" i="5"/>
  <c r="T203" i="5"/>
  <c r="P203" i="5"/>
  <c r="L218" i="5"/>
  <c r="L220" i="5"/>
  <c r="L222" i="5"/>
  <c r="L224" i="5"/>
  <c r="K225" i="5"/>
  <c r="T225" i="5" s="1"/>
  <c r="P225" i="5"/>
  <c r="L226" i="5"/>
  <c r="K227" i="5"/>
  <c r="T227" i="5" s="1"/>
  <c r="P227" i="5"/>
  <c r="L231" i="5"/>
  <c r="K233" i="5"/>
  <c r="T233" i="5" s="1"/>
  <c r="P233" i="5"/>
  <c r="K234" i="5"/>
  <c r="T234" i="5" s="1"/>
  <c r="P234" i="5"/>
  <c r="L235" i="5"/>
  <c r="K236" i="5"/>
  <c r="T236" i="5" s="1"/>
  <c r="P236" i="5"/>
  <c r="L237" i="5"/>
  <c r="K238" i="5"/>
  <c r="T238" i="5" s="1"/>
  <c r="P238" i="5"/>
  <c r="K239" i="5"/>
  <c r="T239" i="5" s="1"/>
  <c r="P239" i="5"/>
  <c r="L205" i="5" l="1"/>
  <c r="P181" i="5"/>
  <c r="P167" i="5"/>
  <c r="P163" i="5"/>
  <c r="T163" i="5"/>
  <c r="P224" i="5"/>
  <c r="P173" i="5"/>
  <c r="P161" i="5"/>
  <c r="P226" i="5"/>
  <c r="P235" i="5"/>
  <c r="P237" i="5"/>
  <c r="P179" i="5"/>
  <c r="L131" i="5"/>
  <c r="P131" i="5" s="1"/>
  <c r="P222" i="5"/>
  <c r="P220" i="5"/>
  <c r="P218" i="5"/>
  <c r="P177" i="5"/>
  <c r="P171" i="5"/>
  <c r="P169" i="5"/>
  <c r="P165" i="5"/>
  <c r="P126" i="5"/>
  <c r="P118" i="5"/>
  <c r="P116" i="5"/>
  <c r="P114" i="5"/>
  <c r="P112" i="5"/>
  <c r="P110" i="5"/>
  <c r="P103" i="5"/>
  <c r="P102" i="5" s="1"/>
  <c r="P101" i="5" s="1"/>
  <c r="P97" i="5"/>
  <c r="P88" i="5"/>
  <c r="L75" i="5"/>
  <c r="P41" i="5"/>
  <c r="P33" i="5"/>
  <c r="P29" i="5"/>
  <c r="P24" i="5"/>
  <c r="P22" i="5"/>
  <c r="L92" i="5"/>
  <c r="P231" i="5"/>
  <c r="L228" i="5"/>
  <c r="P185" i="5"/>
  <c r="L147" i="5"/>
  <c r="L19" i="5"/>
  <c r="L38" i="5"/>
  <c r="P95" i="5"/>
  <c r="P106" i="5"/>
  <c r="L123" i="5"/>
  <c r="P123" i="5" s="1"/>
  <c r="P149" i="5"/>
  <c r="P93" i="5"/>
  <c r="P134" i="5"/>
  <c r="P77" i="5"/>
  <c r="L69" i="5"/>
  <c r="L68" i="5" s="1"/>
  <c r="P68" i="5" s="1"/>
  <c r="P64" i="5"/>
  <c r="L55" i="5"/>
  <c r="P55" i="5" s="1"/>
  <c r="P36" i="5"/>
  <c r="L28" i="5"/>
  <c r="P31" i="5"/>
  <c r="P20" i="5"/>
  <c r="P85" i="5"/>
  <c r="L81" i="5"/>
  <c r="P81" i="5" s="1"/>
  <c r="P82" i="5"/>
  <c r="P43" i="5"/>
  <c r="P206" i="5"/>
  <c r="P148" i="5"/>
  <c r="P63" i="5"/>
  <c r="P76" i="5"/>
  <c r="P207" i="5"/>
  <c r="P124" i="5"/>
  <c r="P83" i="5"/>
  <c r="P56" i="5"/>
  <c r="P44" i="5"/>
  <c r="P39" i="5"/>
  <c r="L140" i="5"/>
  <c r="L139" i="5" s="1"/>
  <c r="P186" i="5"/>
  <c r="P86" i="5"/>
  <c r="L91" i="5" l="1"/>
  <c r="P228" i="5"/>
  <c r="P205" i="5"/>
  <c r="L35" i="5"/>
  <c r="P35" i="5" s="1"/>
  <c r="P28" i="5"/>
  <c r="L18" i="5"/>
  <c r="P18" i="5" s="1"/>
  <c r="P147" i="5"/>
  <c r="P19" i="5"/>
  <c r="P38" i="5"/>
  <c r="L52" i="5"/>
  <c r="P75" i="5"/>
  <c r="P69" i="5"/>
  <c r="P140" i="5"/>
  <c r="P92" i="5"/>
  <c r="P91" i="5" l="1"/>
  <c r="P52" i="5"/>
  <c r="AE11" i="5"/>
  <c r="P139" i="5"/>
  <c r="K242" i="5" l="1"/>
  <c r="T242" i="5" s="1"/>
  <c r="P242" i="5" l="1"/>
  <c r="C145" i="5" l="1"/>
  <c r="K145" i="5" s="1"/>
  <c r="K186" i="5" l="1"/>
  <c r="T186" i="5" s="1"/>
  <c r="C89" i="5" l="1"/>
  <c r="K89" i="5" s="1"/>
  <c r="T89" i="5" s="1"/>
  <c r="C88" i="5" l="1"/>
  <c r="K88" i="5" s="1"/>
  <c r="T88" i="5" s="1"/>
  <c r="C183" i="5"/>
  <c r="K183" i="5" s="1"/>
  <c r="T183" i="5" s="1"/>
  <c r="Q171" i="5" l="1"/>
  <c r="C171" i="5"/>
  <c r="K171" i="5" s="1"/>
  <c r="T171" i="5" s="1"/>
  <c r="X11" i="5" l="1"/>
  <c r="X12" i="5" s="1"/>
  <c r="Q20" i="5" l="1"/>
  <c r="Y11" i="5" l="1"/>
  <c r="Y12" i="5" s="1"/>
  <c r="W11" i="5"/>
  <c r="W12" i="5" s="1"/>
  <c r="T207" i="5" l="1"/>
  <c r="C161" i="5" l="1"/>
  <c r="K161" i="5" s="1"/>
  <c r="T161" i="5" s="1"/>
  <c r="C160" i="5" l="1"/>
  <c r="K160" i="5" s="1"/>
  <c r="T160" i="5" s="1"/>
  <c r="Q136" i="5"/>
  <c r="C136" i="5"/>
  <c r="K136" i="5" s="1"/>
  <c r="T136" i="5" s="1"/>
  <c r="R10" i="5" l="1"/>
  <c r="Q39" i="5"/>
  <c r="R9" i="5" l="1"/>
  <c r="K10" i="5"/>
  <c r="T10" i="5" s="1"/>
  <c r="P10" i="5"/>
  <c r="R8" i="5" l="1"/>
  <c r="R246" i="5" s="1"/>
  <c r="Q163" i="5"/>
  <c r="Q235" i="5" l="1"/>
  <c r="C235" i="5" l="1"/>
  <c r="K235" i="5" s="1"/>
  <c r="T235" i="5" s="1"/>
  <c r="Q231" i="5"/>
  <c r="C231" i="5"/>
  <c r="K231" i="5" l="1"/>
  <c r="T231" i="5" s="1"/>
  <c r="Q72" i="5"/>
  <c r="Q44" i="5"/>
  <c r="Q43" i="5" l="1"/>
  <c r="Q241" i="5"/>
  <c r="L241" i="5"/>
  <c r="C241" i="5"/>
  <c r="K241" i="5" s="1"/>
  <c r="Q237" i="5"/>
  <c r="C237" i="5"/>
  <c r="Q226" i="5"/>
  <c r="Q224" i="5"/>
  <c r="Q222" i="5"/>
  <c r="Q220" i="5"/>
  <c r="Q218" i="5"/>
  <c r="Q206" i="5"/>
  <c r="C226" i="5"/>
  <c r="K226" i="5" s="1"/>
  <c r="T226" i="5" s="1"/>
  <c r="C224" i="5"/>
  <c r="K224" i="5" s="1"/>
  <c r="T224" i="5" s="1"/>
  <c r="C222" i="5"/>
  <c r="K222" i="5" s="1"/>
  <c r="T222" i="5" s="1"/>
  <c r="C220" i="5"/>
  <c r="K220" i="5" s="1"/>
  <c r="T220" i="5" s="1"/>
  <c r="C218" i="5"/>
  <c r="K218" i="5" s="1"/>
  <c r="Q181" i="5"/>
  <c r="Q179" i="5"/>
  <c r="Q177" i="5"/>
  <c r="Q173" i="5"/>
  <c r="Q169" i="5"/>
  <c r="Q167" i="5"/>
  <c r="Q165" i="5"/>
  <c r="Q158" i="5"/>
  <c r="Q156" i="5"/>
  <c r="Q154" i="5"/>
  <c r="Q149" i="5"/>
  <c r="C181" i="5"/>
  <c r="K181" i="5" s="1"/>
  <c r="T181" i="5" s="1"/>
  <c r="C179" i="5"/>
  <c r="K179" i="5" s="1"/>
  <c r="T179" i="5" s="1"/>
  <c r="C177" i="5"/>
  <c r="K177" i="5" s="1"/>
  <c r="T177" i="5" s="1"/>
  <c r="C173" i="5"/>
  <c r="K173" i="5" s="1"/>
  <c r="T173" i="5" s="1"/>
  <c r="C169" i="5"/>
  <c r="K169" i="5" s="1"/>
  <c r="T169" i="5" s="1"/>
  <c r="C167" i="5"/>
  <c r="K167" i="5" s="1"/>
  <c r="T167" i="5" s="1"/>
  <c r="C165" i="5"/>
  <c r="K165" i="5" s="1"/>
  <c r="T165" i="5" s="1"/>
  <c r="C158" i="5"/>
  <c r="K158" i="5" s="1"/>
  <c r="T158" i="5" s="1"/>
  <c r="C156" i="5"/>
  <c r="C154" i="5"/>
  <c r="K154" i="5" s="1"/>
  <c r="T154" i="5" s="1"/>
  <c r="C149" i="5"/>
  <c r="K149" i="5" s="1"/>
  <c r="T149" i="5" s="1"/>
  <c r="Q143" i="5"/>
  <c r="Q141" i="5"/>
  <c r="C143" i="5"/>
  <c r="K143" i="5" s="1"/>
  <c r="T143" i="5" s="1"/>
  <c r="C141" i="5"/>
  <c r="K141" i="5" s="1"/>
  <c r="T141" i="5" s="1"/>
  <c r="Q134" i="5"/>
  <c r="C134" i="5"/>
  <c r="K134" i="5" s="1"/>
  <c r="T134" i="5" s="1"/>
  <c r="Q126" i="5"/>
  <c r="Q124" i="5"/>
  <c r="Q118" i="5"/>
  <c r="Q116" i="5"/>
  <c r="Q114" i="5"/>
  <c r="Q112" i="5"/>
  <c r="Q110" i="5"/>
  <c r="Q106" i="5"/>
  <c r="Q103" i="5"/>
  <c r="Q97" i="5"/>
  <c r="Q95" i="5"/>
  <c r="Q93" i="5"/>
  <c r="C126" i="5"/>
  <c r="K126" i="5" s="1"/>
  <c r="T126" i="5" s="1"/>
  <c r="C124" i="5"/>
  <c r="K124" i="5" s="1"/>
  <c r="T124" i="5" s="1"/>
  <c r="C116" i="5"/>
  <c r="K116" i="5" s="1"/>
  <c r="T116" i="5" s="1"/>
  <c r="C114" i="5"/>
  <c r="K114" i="5" s="1"/>
  <c r="T114" i="5" s="1"/>
  <c r="C112" i="5"/>
  <c r="K112" i="5" s="1"/>
  <c r="T112" i="5" s="1"/>
  <c r="C110" i="5"/>
  <c r="K110" i="5" s="1"/>
  <c r="T110" i="5" s="1"/>
  <c r="C106" i="5"/>
  <c r="C103" i="5"/>
  <c r="K103" i="5" s="1"/>
  <c r="C97" i="5"/>
  <c r="K97" i="5" s="1"/>
  <c r="T97" i="5" s="1"/>
  <c r="C95" i="5"/>
  <c r="C93" i="5"/>
  <c r="K93" i="5" s="1"/>
  <c r="T93" i="5" s="1"/>
  <c r="C118" i="5"/>
  <c r="K118" i="5" s="1"/>
  <c r="T118" i="5" s="1"/>
  <c r="Q86" i="5"/>
  <c r="Q83" i="5"/>
  <c r="C86" i="5"/>
  <c r="K86" i="5" s="1"/>
  <c r="T86" i="5" s="1"/>
  <c r="C83" i="5"/>
  <c r="K83" i="5" s="1"/>
  <c r="T83" i="5" s="1"/>
  <c r="Q77" i="5"/>
  <c r="C77" i="5"/>
  <c r="K77" i="5" s="1"/>
  <c r="Q69" i="5"/>
  <c r="C72" i="5"/>
  <c r="K72" i="5" s="1"/>
  <c r="T72" i="5" s="1"/>
  <c r="Q64" i="5"/>
  <c r="Q58" i="5"/>
  <c r="Q56" i="5"/>
  <c r="Q53" i="5"/>
  <c r="C64" i="5"/>
  <c r="K64" i="5" s="1"/>
  <c r="C58" i="5"/>
  <c r="K58" i="5" s="1"/>
  <c r="T58" i="5" s="1"/>
  <c r="C56" i="5"/>
  <c r="K56" i="5" s="1"/>
  <c r="T56" i="5" s="1"/>
  <c r="C53" i="5"/>
  <c r="K53" i="5" s="1"/>
  <c r="T53" i="5" s="1"/>
  <c r="T218" i="5" l="1"/>
  <c r="K205" i="5"/>
  <c r="T77" i="5"/>
  <c r="K76" i="5"/>
  <c r="P241" i="5"/>
  <c r="T241" i="5"/>
  <c r="K101" i="5"/>
  <c r="T101" i="5" s="1"/>
  <c r="T103" i="5"/>
  <c r="T64" i="5"/>
  <c r="K63" i="5"/>
  <c r="K237" i="5"/>
  <c r="T237" i="5" s="1"/>
  <c r="C228" i="5"/>
  <c r="K228" i="5" s="1"/>
  <c r="T228" i="5" s="1"/>
  <c r="Q228" i="5"/>
  <c r="K156" i="5"/>
  <c r="T156" i="5" s="1"/>
  <c r="Q92" i="5"/>
  <c r="K95" i="5"/>
  <c r="T95" i="5" s="1"/>
  <c r="C92" i="5"/>
  <c r="K92" i="5" s="1"/>
  <c r="K106" i="5"/>
  <c r="T106" i="5" s="1"/>
  <c r="Q85" i="5"/>
  <c r="Q63" i="5"/>
  <c r="Q76" i="5"/>
  <c r="Q68" i="5"/>
  <c r="Q240" i="5"/>
  <c r="C69" i="5"/>
  <c r="K69" i="5" s="1"/>
  <c r="T69" i="5" s="1"/>
  <c r="C131" i="5"/>
  <c r="Q131" i="5"/>
  <c r="C148" i="5"/>
  <c r="K148" i="5" s="1"/>
  <c r="T148" i="5" s="1"/>
  <c r="C63" i="5"/>
  <c r="C140" i="5"/>
  <c r="Q140" i="5"/>
  <c r="C82" i="5"/>
  <c r="K82" i="5" s="1"/>
  <c r="T82" i="5" s="1"/>
  <c r="C185" i="5"/>
  <c r="Q82" i="5"/>
  <c r="C85" i="5"/>
  <c r="K85" i="5" s="1"/>
  <c r="T85" i="5" s="1"/>
  <c r="Q148" i="5"/>
  <c r="C55" i="5"/>
  <c r="K55" i="5" s="1"/>
  <c r="T55" i="5" s="1"/>
  <c r="C206" i="5"/>
  <c r="T206" i="5" s="1"/>
  <c r="C240" i="5"/>
  <c r="K240" i="5" s="1"/>
  <c r="C76" i="5"/>
  <c r="T76" i="5" s="1"/>
  <c r="C123" i="5"/>
  <c r="K123" i="5" s="1"/>
  <c r="T123" i="5" s="1"/>
  <c r="L240" i="5"/>
  <c r="L138" i="5" s="1"/>
  <c r="Q205" i="5"/>
  <c r="Q185" i="5"/>
  <c r="Q147" i="5" s="1"/>
  <c r="Q123" i="5"/>
  <c r="Q55" i="5"/>
  <c r="C44" i="5"/>
  <c r="K44" i="5" s="1"/>
  <c r="Q41" i="5"/>
  <c r="Q36" i="5"/>
  <c r="C41" i="5"/>
  <c r="C39" i="5"/>
  <c r="C36" i="5"/>
  <c r="K36" i="5" s="1"/>
  <c r="T36" i="5" s="1"/>
  <c r="Q33" i="5"/>
  <c r="Q31" i="5"/>
  <c r="Q29" i="5"/>
  <c r="C33" i="5"/>
  <c r="K33" i="5" s="1"/>
  <c r="T33" i="5" s="1"/>
  <c r="C31" i="5"/>
  <c r="K31" i="5" s="1"/>
  <c r="T31" i="5" s="1"/>
  <c r="C29" i="5"/>
  <c r="K29" i="5" s="1"/>
  <c r="Q24" i="5"/>
  <c r="Q22" i="5"/>
  <c r="C24" i="5"/>
  <c r="K24" i="5" s="1"/>
  <c r="T24" i="5" s="1"/>
  <c r="C22" i="5"/>
  <c r="C20" i="5"/>
  <c r="K20" i="5" s="1"/>
  <c r="T20" i="5" s="1"/>
  <c r="K140" i="5" l="1"/>
  <c r="T63" i="5"/>
  <c r="T240" i="5"/>
  <c r="P138" i="5"/>
  <c r="K131" i="5"/>
  <c r="T131" i="5" s="1"/>
  <c r="K91" i="5"/>
  <c r="T44" i="5"/>
  <c r="K43" i="5"/>
  <c r="Q91" i="5"/>
  <c r="C91" i="5"/>
  <c r="T91" i="5" s="1"/>
  <c r="K185" i="5"/>
  <c r="C147" i="5"/>
  <c r="C139" i="5" s="1"/>
  <c r="Q75" i="5"/>
  <c r="K41" i="5"/>
  <c r="T41" i="5" s="1"/>
  <c r="K39" i="5"/>
  <c r="T39" i="5" s="1"/>
  <c r="Q19" i="5"/>
  <c r="Q18" i="5" s="1"/>
  <c r="K22" i="5"/>
  <c r="T22" i="5" s="1"/>
  <c r="C19" i="5"/>
  <c r="K19" i="5" s="1"/>
  <c r="T19" i="5" s="1"/>
  <c r="T92" i="5"/>
  <c r="P240" i="5"/>
  <c r="Q81" i="5"/>
  <c r="C68" i="5"/>
  <c r="K68" i="5" s="1"/>
  <c r="T68" i="5" s="1"/>
  <c r="C28" i="5"/>
  <c r="K28" i="5" s="1"/>
  <c r="T28" i="5" s="1"/>
  <c r="C52" i="5"/>
  <c r="Q28" i="5"/>
  <c r="C38" i="5"/>
  <c r="Q38" i="5"/>
  <c r="C43" i="5"/>
  <c r="T43" i="5" s="1"/>
  <c r="C81" i="5"/>
  <c r="K81" i="5" s="1"/>
  <c r="T81" i="5" s="1"/>
  <c r="C75" i="5"/>
  <c r="K75" i="5" s="1"/>
  <c r="T75" i="5" s="1"/>
  <c r="C205" i="5"/>
  <c r="T205" i="5" s="1"/>
  <c r="Q9" i="5"/>
  <c r="L9" i="5"/>
  <c r="L8" i="5" s="1"/>
  <c r="Q52" i="5"/>
  <c r="T140" i="5" l="1"/>
  <c r="K147" i="5"/>
  <c r="T147" i="5" s="1"/>
  <c r="T185" i="5"/>
  <c r="AE10" i="5"/>
  <c r="AE9" i="5" s="1"/>
  <c r="K52" i="5"/>
  <c r="T52" i="5" s="1"/>
  <c r="AD11" i="5"/>
  <c r="AF11" i="5"/>
  <c r="K38" i="5"/>
  <c r="T38" i="5" s="1"/>
  <c r="P9" i="5"/>
  <c r="P8" i="5" s="1"/>
  <c r="C18" i="5"/>
  <c r="Q35" i="5"/>
  <c r="C35" i="5"/>
  <c r="K35" i="5" s="1"/>
  <c r="T35" i="5" s="1"/>
  <c r="C9" i="5"/>
  <c r="Q139" i="5"/>
  <c r="F69" i="4"/>
  <c r="D69" i="4"/>
  <c r="F68" i="4"/>
  <c r="D68" i="4"/>
  <c r="K139" i="5" l="1"/>
  <c r="K138" i="5" s="1"/>
  <c r="AE8" i="5"/>
  <c r="C138" i="5"/>
  <c r="AF10" i="5"/>
  <c r="AF9" i="5" s="1"/>
  <c r="K9" i="5"/>
  <c r="T9" i="5" s="1"/>
  <c r="AD10" i="5"/>
  <c r="AD9" i="5" s="1"/>
  <c r="Q8" i="5"/>
  <c r="K18" i="5"/>
  <c r="T18" i="5" s="1"/>
  <c r="C8" i="5"/>
  <c r="Q138" i="5"/>
  <c r="G4" i="4"/>
  <c r="E12" i="4"/>
  <c r="T139" i="5" l="1"/>
  <c r="T138" i="5"/>
  <c r="AD8" i="5"/>
  <c r="K8" i="5"/>
  <c r="T8" i="5" s="1"/>
  <c r="AF8" i="5"/>
  <c r="C246" i="5"/>
  <c r="L246" i="5"/>
  <c r="Q246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246" i="5" l="1"/>
  <c r="T246" i="5" s="1"/>
  <c r="P246" i="5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<sst xmlns="http://schemas.openxmlformats.org/spreadsheetml/2006/main" count="1065" uniqueCount="772">
  <si>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</si>
  <si>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</si>
  <si>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</si>
  <si>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</si>
  <si>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</si>
  <si>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</si>
  <si>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</si>
  <si>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</si>
  <si>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</si>
  <si>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</si>
  <si>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</si>
  <si>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</si>
  <si>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</si>
  <si>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</si>
  <si>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</si>
  <si>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</si>
  <si>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</si>
  <si>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</si>
  <si>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</si>
  <si>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</si>
  <si>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</si>
  <si>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</si>
  <si>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</si>
  <si>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</si>
  <si>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</si>
  <si>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</si>
  <si>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</si>
  <si>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</si>
  <si>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</si>
  <si>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</si>
  <si>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</si>
  <si>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</si>
  <si>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</si>
  <si>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</si>
  <si>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</si>
  <si>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</si>
  <si>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</si>
  <si>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</si>
  <si>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</si>
  <si>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</si>
  <si>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</si>
  <si>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</si>
  <si>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</si>
  <si>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</si>
  <si>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</si>
  <si>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</si>
  <si>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</si>
  <si>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</si>
  <si>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</si>
  <si>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</si>
  <si>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</si>
  <si>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</si>
  <si>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</si>
  <si>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</si>
  <si>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</si>
  <si>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</si>
  <si>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</si>
  <si>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</si>
  <si>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</si>
  <si>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</si>
  <si>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</si>
  <si>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</si>
  <si>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</si>
  <si>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</si>
  <si>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</si>
  <si>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</si>
  <si>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</si>
  <si>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</si>
  <si>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</si>
  <si>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</si>
  <si>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</si>
  <si>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</si>
  <si>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</si>
  <si>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</si>
  <si>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</si>
  <si>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</si>
  <si>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</si>
  <si>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</si>
  <si>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</si>
  <si>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</si>
  <si>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</si>
  <si>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</si>
  <si>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</si>
  <si>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</si>
  <si>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</si>
  <si>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</si>
  <si>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</si>
  <si>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</si>
  <si>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</si>
  <si>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</si>
  <si>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</si>
  <si>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</si>
  <si>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</si>
  <si>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</si>
  <si>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</si>
  <si>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</si>
  <si>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</si>
  <si>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</si>
  <si>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</si>
  <si>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</si>
  <si>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</si>
  <si>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</si>
  <si>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</si>
  <si>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</si>
  <si>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</si>
  <si>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</si>
  <si>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</si>
  <si>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</si>
  <si>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</si>
  <si>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</si>
  <si>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</si>
  <si>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</si>
  <si>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</si>
  <si>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</si>
  <si>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</si>
  <si>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</si>
  <si>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</si>
  <si>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</si>
  <si>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</si>
  <si>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</si>
  <si>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</si>
  <si>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</si>
  <si>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</si>
  <si>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</si>
  <si>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</si>
  <si>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</si>
  <si>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</si>
  <si>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</si>
  <si>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</si>
  <si>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</si>
  <si>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</si>
  <si>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</si>
  <si>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</si>
  <si>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</si>
  <si>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</si>
  <si>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</si>
  <si>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</si>
  <si>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</si>
  <si>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</si>
  <si>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</si>
  <si>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</si>
  <si>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</si>
  <si>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</si>
  <si>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</si>
  <si>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</si>
  <si>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</si>
  <si>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</si>
  <si>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</si>
  <si>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</si>
  <si>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</si>
  <si>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</si>
  <si>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</si>
  <si>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</si>
  <si>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</si>
  <si>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</si>
  <si>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</si>
  <si>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</si>
  <si>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</si>
  <si>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</si>
  <si>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</si>
  <si>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</si>
  <si>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</si>
  <si>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</si>
  <si>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</si>
  <si>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</si>
  <si>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</si>
  <si>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</si>
  <si>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</si>
  <si>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</si>
  <si>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</si>
  <si>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</si>
  <si>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</si>
  <si>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</si>
  <si>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</si>
  <si>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</si>
  <si>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</si>
  <si>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</si>
  <si>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</si>
  <si>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</si>
  <si>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</si>
  <si>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</si>
  <si>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</si>
  <si>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</si>
  <si>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</si>
  <si>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</si>
  <si>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</si>
  <si>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</si>
  <si>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</si>
  <si>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</si>
  <si>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</si>
  <si>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</si>
  <si>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</si>
  <si>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</si>
  <si>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</si>
  <si>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</si>
  <si>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</si>
  <si>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</si>
  <si>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</si>
  <si>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</si>
  <si>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</si>
  <si>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</si>
  <si>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</si>
  <si>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</si>
  <si>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</si>
  <si>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</si>
  <si>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</si>
  <si>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</si>
  <si>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</si>
  <si>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</si>
  <si>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</si>
  <si>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</si>
  <si>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</si>
  <si>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</si>
  <si>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</si>
  <si>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</si>
  <si>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</si>
  <si>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</si>
  <si>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</si>
  <si>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</si>
  <si>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</si>
  <si>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</si>
  <si>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</si>
  <si>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</si>
  <si>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</si>
  <si>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</si>
  <si>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</si>
  <si>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</si>
  <si>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</si>
  <si>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</si>
  <si>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</si>
  <si>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</si>
  <si>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</si>
  <si>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</si>
  <si>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</si>
  <si>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</si>
  <si>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</si>
  <si>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</si>
  <si>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</si>
  <si>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</si>
  <si>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</si>
  <si>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</si>
  <si>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</si>
  <si>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</si>
  <si>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</si>
  <si>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</si>
  <si>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</si>
  <si>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</si>
  <si>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</si>
  <si>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</si>
  <si>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</si>
  <si>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</si>
  <si>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</si>
  <si>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</si>
  <si>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</si>
  <si>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</si>
  <si>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</si>
  <si>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</si>
  <si>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</si>
  <si>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</si>
  <si>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</si>
  <si>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</si>
  <si>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</si>
  <si>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</si>
  <si>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</si>
  <si>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</si>
  <si>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</si>
  <si>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</si>
  <si>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</si>
  <si>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</si>
  <si>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</si>
  <si>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</si>
  <si>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</si>
  <si>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</si>
  <si>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</si>
  <si>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</si>
  <si>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</si>
  <si>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</si>
  <si>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</si>
  <si>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</si>
  <si>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</si>
  <si>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</si>
  <si>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</si>
  <si>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</si>
  <si>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</si>
  <si>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</si>
  <si>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</si>
  <si>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</si>
  <si>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</si>
  <si>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</si>
  <si>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</si>
  <si>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</si>
  <si>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</si>
  <si>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</si>
  <si>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</si>
  <si>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</si>
  <si>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</si>
  <si>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</si>
  <si>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</si>
  <si>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</si>
  <si>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</si>
  <si>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</si>
  <si>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</si>
  <si>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</si>
  <si>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</si>
  <si>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</si>
  <si>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</si>
  <si>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</si>
  <si>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</si>
  <si>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</si>
  <si>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</si>
  <si>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</si>
  <si>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</si>
  <si>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</si>
  <si>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</si>
  <si>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</si>
  <si>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</si>
  <si>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</si>
  <si>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</si>
  <si>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</si>
  <si>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</si>
  <si>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</si>
  <si>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</si>
  <si>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</si>
  <si>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</si>
  <si>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</si>
  <si>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</si>
  <si>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</si>
  <si>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</si>
  <si>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</si>
  <si>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</si>
  <si>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</si>
  <si>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</si>
  <si>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</si>
  <si>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</si>
  <si>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</si>
  <si>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</si>
  <si>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</si>
  <si>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</si>
  <si>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</si>
  <si>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</si>
  <si>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</si>
  <si>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</si>
  <si>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</si>
  <si>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</si>
  <si>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</si>
  <si>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</si>
  <si>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</si>
  <si>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</si>
  <si>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</si>
  <si>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</si>
  <si>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</si>
  <si>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</si>
  <si>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</si>
  <si>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</si>
  <si>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</si>
  <si>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</si>
  <si>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</si>
  <si>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</si>
  <si>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</si>
  <si>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</si>
  <si>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</si>
  <si>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</si>
  <si>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</si>
  <si>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</si>
  <si>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</si>
  <si>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</si>
  <si>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</si>
  <si>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</si>
  <si>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</si>
  <si>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</si>
  <si>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</si>
  <si>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</si>
  <si>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</si>
  <si>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</si>
  <si>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</si>
  <si>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</si>
  <si>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</si>
  <si>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</si>
  <si>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</si>
  <si>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</si>
  <si>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</si>
  <si>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</si>
  <si>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</si>
  <si>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</si>
  <si>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</si>
  <si>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</si>
  <si>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</si>
  <si>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</si>
  <si>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</si>
  <si>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</si>
  <si>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</si>
  <si>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</si>
  <si>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</si>
  <si>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</si>
  <si>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</si>
  <si>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</si>
  <si>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</si>
  <si>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</si>
  <si>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</si>
  <si>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</si>
  <si>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</si>
  <si>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</si>
  <si>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 xml:space="preserve">Прочие субсидии бюджетам  городских округов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</si>
  <si>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</si>
  <si>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</si>
  <si>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</si>
  <si>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</si>
  <si>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</si>
  <si>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</si>
  <si>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</si>
  <si>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</si>
  <si>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</si>
  <si>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</si>
  <si>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</si>
  <si>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</si>
  <si>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</si>
  <si>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</si>
  <si>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</si>
  <si>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</si>
  <si>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</si>
  <si>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</si>
  <si>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</si>
  <si>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</si>
  <si>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</si>
  <si>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</si>
  <si>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</si>
  <si>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</si>
  <si>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</si>
  <si>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</si>
  <si>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</si>
  <si>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</si>
  <si>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</si>
  <si>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</si>
  <si>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</si>
  <si>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</si>
  <si>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</si>
  <si>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</si>
  <si>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</si>
  <si>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</si>
  <si>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</si>
  <si>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</si>
  <si>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</si>
  <si>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</si>
  <si>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</si>
  <si>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</si>
  <si>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</si>
  <si>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</si>
  <si>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</si>
  <si>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</si>
  <si>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</si>
  <si>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</si>
  <si>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</si>
  <si>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</si>
  <si>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</si>
  <si>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</si>
  <si>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</si>
  <si>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</si>
  <si>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</si>
  <si>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</si>
  <si>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</si>
  <si>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</si>
  <si>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</si>
  <si>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</si>
  <si>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</si>
  <si>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</si>
  <si>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</si>
  <si>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</si>
  <si>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</si>
  <si>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</si>
  <si>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</si>
  <si>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</si>
  <si>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</si>
  <si>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</si>
  <si>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</si>
  <si>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</si>
  <si>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</si>
  <si>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</si>
  <si>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</si>
  <si>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</si>
  <si>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</si>
  <si>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</si>
  <si>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</si>
  <si>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</si>
  <si>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</si>
  <si>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</si>
  <si>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</si>
  <si>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</si>
  <si>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</si>
  <si>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</si>
  <si>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</si>
  <si>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</si>
  <si>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</si>
  <si>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</si>
  <si>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</si>
  <si>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</si>
  <si>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</si>
  <si>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</si>
  <si>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</si>
  <si>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</si>
  <si>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</si>
  <si>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</si>
  <si>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</si>
  <si>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</si>
  <si>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</si>
  <si>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</si>
  <si>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</si>
  <si>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</si>
  <si>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</si>
  <si>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Прочие дотации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</si>
  <si>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</si>
  <si>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2024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</si>
  <si>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</si>
  <si>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</si>
  <si>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</si>
  <si>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</si>
  <si>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</si>
  <si>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</si>
  <si>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</si>
  <si>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</si>
  <si>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</si>
  <si>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</si>
  <si>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</si>
  <si>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</si>
  <si>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</si>
  <si>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</si>
  <si>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</si>
  <si>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</si>
  <si>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</si>
  <si>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</si>
  <si>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</si>
  <si>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</si>
  <si>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</si>
  <si>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</si>
  <si>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</si>
  <si>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</si>
  <si>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</si>
  <si>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</si>
  <si>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</si>
  <si>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</si>
  <si>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</si>
  <si>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</si>
  <si>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</si>
  <si>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</si>
  <si>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</si>
  <si>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</si>
  <si>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</si>
  <si>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</si>
  <si>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</si>
  <si>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</si>
  <si>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</si>
  <si>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</si>
  <si>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</si>
  <si>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</si>
  <si>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</si>
  <si>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</si>
  <si>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</si>
  <si>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27.03.2024  № 7-500 "О внесении изменений
 и дополнений в решение Клинцовского городского Совета народных депутатов " от 20.12.2023  № 7-466 "О бюджете городского округа город Клинцы Брянской области на 2024 год и на плановый период 2025 и 2026 годов"                                                                                                                 </t>
  </si>
  <si>
    <t>Прогноз доходов на 2024 год</t>
  </si>
  <si>
    <t>Уточненный прогноз доходов на 2024 год</t>
  </si>
  <si>
    <t>Процент исполнения к прогнозным параметрам доходов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</si>
  <si>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</si>
  <si>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</si>
  <si>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</si>
  <si>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</si>
  <si>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</si>
  <si>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</si>
  <si>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</si>
  <si>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</si>
  <si>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</si>
  <si>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Невыясненные поступления</t>
  </si>
  <si>
    <t>Невыясненные поступления, зачисляемые в бюджеты городских округов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</si>
  <si>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</si>
  <si>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</si>
  <si>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</si>
  <si>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</si>
  <si>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</si>
  <si>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</si>
  <si>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000 1 01 02130 01 0000 110</t>
  </si>
  <si>
    <t>000 1 01 02140 01 0000 110</t>
  </si>
  <si>
    <t>000 1 00 00000 00 0000 000</t>
  </si>
  <si>
    <t>000 1 01 00000 00 0000 000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</si>
  <si>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</si>
  <si>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</si>
  <si>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</si>
  <si>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</si>
  <si>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</si>
  <si>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</si>
  <si>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</si>
  <si>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</si>
  <si>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</si>
  <si>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</si>
  <si>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</si>
  <si>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</si>
  <si>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</si>
  <si>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</si>
  <si>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</si>
  <si>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</si>
  <si>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</si>
  <si>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</si>
  <si>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</si>
  <si>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</si>
  <si>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</si>
  <si>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</si>
  <si>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</si>
  <si>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</si>
  <si>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</si>
  <si>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</si>
  <si>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</si>
  <si>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</si>
  <si>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</si>
  <si>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</si>
  <si>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</si>
  <si>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</si>
  <si>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</si>
  <si>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</si>
  <si>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</si>
  <si>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</si>
  <si>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</si>
  <si>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</si>
  <si>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000 1 11 07000 00 0000 120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</si>
  <si>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</si>
  <si>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</si>
  <si>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</si>
  <si>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</si>
  <si>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</si>
  <si>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000 1 11 09080 00 0000 120</t>
  </si>
  <si>
    <t>000 1 11 09080 04 0000 120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</si>
  <si>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</si>
  <si>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</si>
  <si>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</si>
  <si>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</si>
  <si>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</si>
  <si>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</si>
  <si>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</si>
  <si>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</si>
  <si>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</si>
  <si>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</si>
  <si>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</si>
  <si>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</si>
  <si>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</si>
  <si>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</si>
  <si>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</si>
  <si>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</si>
  <si>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</si>
  <si>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</si>
  <si>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</si>
  <si>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</si>
  <si>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</si>
  <si>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</si>
  <si>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</si>
  <si>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</si>
  <si>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</si>
  <si>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</si>
  <si>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</si>
  <si>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</si>
  <si>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</si>
  <si>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</si>
  <si>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</si>
  <si>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</si>
  <si>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</si>
  <si>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000 1 16 01140 01 0000 140</t>
  </si>
  <si>
    <t>000 1 16 01141 01 0000 140</t>
  </si>
  <si>
    <t>000 1 16 01143 01 0000 140</t>
  </si>
  <si>
    <t>000 1 16 01150 01 0000 140</t>
  </si>
  <si>
    <t>000 1 16 01151 01 0000 140</t>
  </si>
  <si>
    <t>000 1 16 01153 01 0000 140</t>
  </si>
  <si>
    <t>000 1 16 01157 01 0000 140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</si>
  <si>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</si>
  <si>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</si>
  <si>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</si>
  <si>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</si>
  <si>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</si>
  <si>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</si>
  <si>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</si>
  <si>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</si>
  <si>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000 1 16 02010 02 0000 140</t>
  </si>
  <si>
    <t>000 1 16 07000 00 0000 140</t>
  </si>
  <si>
    <t>000 1 16 07010 00 0000 140</t>
  </si>
  <si>
    <t>000 1 16 07010 04 0000 140</t>
  </si>
  <si>
    <t>000 1 16 10000 00 0000 140</t>
  </si>
  <si>
    <t>000 1 16 10060 00 0000 140</t>
  </si>
  <si>
    <t>000 1 16 10062 04 0000 140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</si>
  <si>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</si>
  <si>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</si>
  <si>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</si>
  <si>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</si>
  <si>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</si>
  <si>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</si>
  <si>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</si>
  <si>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</si>
  <si>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</si>
  <si>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</si>
  <si>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</si>
  <si>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</si>
  <si>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</si>
  <si>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</si>
  <si>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</si>
  <si>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</si>
  <si>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</si>
  <si>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</si>
  <si>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</si>
  <si>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</si>
  <si>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</si>
  <si>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</si>
  <si>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</si>
  <si>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</si>
  <si>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</si>
  <si>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</si>
  <si>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</si>
  <si>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</si>
  <si>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</si>
  <si>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</si>
  <si>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000 2 02 25097 00 0000 150</t>
  </si>
  <si>
    <t>000 2 02 25097 04 0000 150</t>
  </si>
  <si>
    <t>000 2 02 25228 04 0000 150</t>
  </si>
  <si>
    <t>000 2 02 25243 00 0000 150</t>
  </si>
  <si>
    <t>000 2 02 25243 04 0000 150</t>
  </si>
  <si>
    <t>000 2 02 25299 00 0000 150</t>
  </si>
  <si>
    <t>000 2 02 25299 04 0000 150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</si>
  <si>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</si>
  <si>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</si>
  <si>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</si>
  <si>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</si>
  <si>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</si>
  <si>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</si>
  <si>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000 2 02 25511 00 0000 150</t>
  </si>
  <si>
    <t>000 2 02 25511 04 0000 150</t>
  </si>
  <si>
    <t>000 2 02 25519 00 0000 150</t>
  </si>
  <si>
    <t>000 2 02 25519 04 0000 150</t>
  </si>
  <si>
    <t>000 2 02 25527 00 0000 150</t>
  </si>
  <si>
    <t>000 2 02 25527 04 0000 150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</si>
  <si>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</si>
  <si>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</si>
  <si>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</si>
  <si>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</si>
  <si>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</si>
  <si>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</si>
  <si>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</si>
  <si>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</si>
  <si>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</si>
  <si>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</si>
  <si>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</si>
  <si>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</si>
  <si>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</si>
  <si>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</si>
  <si>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</si>
  <si>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000 2 02 35260 00 0000 150</t>
  </si>
  <si>
    <t>000 2 02 35260 04 0000 150</t>
  </si>
  <si>
    <t>000 2 02 35469 00 0000 150</t>
  </si>
  <si>
    <t>000 2 02 35469 04 0000 150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</si>
  <si>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</si>
  <si>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</si>
  <si>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</si>
  <si>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</si>
  <si>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</si>
  <si>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000 2 19 00000 00 0000 000</t>
  </si>
  <si>
    <t>000 2 19 00000 04 0000 150</t>
  </si>
  <si>
    <t>000 2 19 60010 04 0000 150</t>
  </si>
  <si>
    <t>-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</si>
  <si>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</si>
  <si>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</si>
  <si>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Кассовое исполнение 
за 1 полугодие
 2024 года</t>
  </si>
  <si>
    <t xml:space="preserve"> 000 109 00000 00 0000 000</t>
  </si>
  <si>
    <t xml:space="preserve">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</si>
  <si>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</si>
  <si>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</si>
  <si>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</si>
  <si>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000 109 04000 00 0000 110</t>
  </si>
  <si>
    <t xml:space="preserve"> 000 109 04050 00 0000 110</t>
  </si>
  <si>
    <t xml:space="preserve"> 000 109 04052 04 0000 110</t>
  </si>
  <si>
    <t>Доходы бюджета городского округа город Клинцы Брянской области за первое полугодие 2024 года</t>
  </si>
  <si>
    <t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
от  07.08.2024 № 1191 "Об утверждении отчета об исполнении бюджета городского округа город Клинцы Брянской области 
за первое полугодие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</si>
</sst>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  <numFmt numFmtId="167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FF0000"/>
      <name val="Calibri Light"/>
      <family val="2"/>
      <charset val="204"/>
    </font>
    <font>
      <sz val="10"/>
      <color rgb="FFFF0000"/>
      <name val="Calibri Light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1" fillId="0" borderId="12">
      <alignment horizontal="left" wrapText="1" indent="2"/>
    </xf>
    <xf numFmtId="49" fontId="31" fillId="0" borderId="2">
      <alignment horizontal="center"/>
    </xf>
    <xf numFmtId="4" fontId="31" fillId="0" borderId="2">
      <alignment horizontal="right"/>
    </xf>
  </cellStyleXfs>
  <cellXfs count="191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4" fontId="26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horizontal="justify" vertical="top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4" fontId="23" fillId="10" borderId="1" xfId="0" applyNumberFormat="1" applyFont="1" applyFill="1" applyBorder="1" applyAlignment="1">
      <alignment horizontal="center" vertical="center" wrapText="1"/>
    </xf>
    <xf numFmtId="4" fontId="23" fillId="10" borderId="1" xfId="0" applyNumberFormat="1" applyFont="1" applyFill="1" applyBorder="1" applyAlignment="1">
      <alignment horizontal="center" vertical="center"/>
    </xf>
    <xf numFmtId="2" fontId="23" fillId="2" borderId="6" xfId="0" applyNumberFormat="1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justify"/>
    </xf>
    <xf numFmtId="0" fontId="23" fillId="2" borderId="1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justify"/>
    </xf>
    <xf numFmtId="4" fontId="21" fillId="2" borderId="1" xfId="0" applyNumberFormat="1" applyFont="1" applyFill="1" applyBorder="1" applyAlignment="1">
      <alignment horizontal="justify" vertical="top" wrapText="1"/>
    </xf>
    <xf numFmtId="0" fontId="21" fillId="2" borderId="1" xfId="0" applyNumberFormat="1" applyFont="1" applyFill="1" applyBorder="1" applyAlignment="1">
      <alignment horizontal="justify" vertical="top" wrapText="1"/>
    </xf>
    <xf numFmtId="1" fontId="21" fillId="2" borderId="1" xfId="0" applyNumberFormat="1" applyFont="1" applyFill="1" applyBorder="1" applyAlignment="1">
      <alignment horizontal="left" vertical="justify"/>
    </xf>
    <xf numFmtId="0" fontId="23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3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left" vertical="center" wrapText="1"/>
    </xf>
    <xf numFmtId="0" fontId="23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1" fillId="2" borderId="0" xfId="0" applyFont="1" applyFill="1" applyBorder="1" applyAlignment="1">
      <alignment horizontal="justify" vertical="top" wrapText="1"/>
    </xf>
    <xf numFmtId="0" fontId="21" fillId="2" borderId="7" xfId="0" applyFont="1" applyFill="1" applyBorder="1" applyAlignment="1">
      <alignment vertical="top" wrapText="1"/>
    </xf>
    <xf numFmtId="0" fontId="23" fillId="2" borderId="1" xfId="0" quotePrefix="1" applyNumberFormat="1" applyFont="1" applyFill="1" applyBorder="1" applyAlignment="1">
      <alignment horizontal="left" vertical="top" wrapText="1"/>
    </xf>
    <xf numFmtId="0" fontId="21" fillId="2" borderId="1" xfId="0" quotePrefix="1" applyNumberFormat="1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justify" vertical="top" wrapText="1"/>
    </xf>
    <xf numFmtId="0" fontId="23" fillId="2" borderId="7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1" fillId="2" borderId="6" xfId="0" applyFont="1" applyFill="1" applyBorder="1" applyAlignment="1">
      <alignment vertical="top" wrapText="1"/>
    </xf>
    <xf numFmtId="0" fontId="23" fillId="2" borderId="6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/>
    <xf numFmtId="0" fontId="2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3" fillId="10" borderId="6" xfId="0" applyNumberFormat="1" applyFont="1" applyFill="1" applyBorder="1" applyAlignment="1">
      <alignment horizontal="center" vertical="center" wrapText="1"/>
    </xf>
    <xf numFmtId="4" fontId="21" fillId="10" borderId="6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4" fontId="25" fillId="2" borderId="0" xfId="0" applyNumberFormat="1" applyFont="1" applyFill="1" applyAlignment="1">
      <alignment vertical="top" wrapText="1"/>
    </xf>
    <xf numFmtId="4" fontId="9" fillId="2" borderId="0" xfId="0" applyNumberFormat="1" applyFont="1" applyFill="1" applyAlignment="1">
      <alignment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4" fontId="26" fillId="2" borderId="0" xfId="0" applyNumberFormat="1" applyFont="1" applyFill="1" applyAlignment="1">
      <alignment vertical="center" wrapText="1"/>
    </xf>
    <xf numFmtId="4" fontId="26" fillId="2" borderId="11" xfId="0" applyNumberFormat="1" applyFont="1" applyFill="1" applyBorder="1" applyAlignment="1">
      <alignment vertical="center" wrapText="1"/>
    </xf>
    <xf numFmtId="4" fontId="28" fillId="2" borderId="0" xfId="0" applyNumberFormat="1" applyFont="1" applyFill="1" applyAlignment="1">
      <alignment vertical="center" wrapText="1"/>
    </xf>
    <xf numFmtId="4" fontId="21" fillId="2" borderId="11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166" fontId="21" fillId="2" borderId="11" xfId="0" applyNumberFormat="1" applyFont="1" applyFill="1" applyBorder="1" applyAlignment="1">
      <alignment horizontal="center" vertical="center" wrapText="1"/>
    </xf>
    <xf numFmtId="166" fontId="21" fillId="2" borderId="0" xfId="0" applyNumberFormat="1" applyFont="1" applyFill="1" applyBorder="1" applyAlignment="1">
      <alignment horizontal="center" vertical="center" wrapText="1"/>
    </xf>
    <xf numFmtId="4" fontId="24" fillId="2" borderId="11" xfId="0" applyNumberFormat="1" applyFont="1" applyFill="1" applyBorder="1" applyAlignment="1">
      <alignment horizontal="center" vertical="center"/>
    </xf>
    <xf numFmtId="4" fontId="24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0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4" fontId="26" fillId="2" borderId="1" xfId="0" applyNumberFormat="1" applyFont="1" applyFill="1" applyBorder="1" applyAlignment="1">
      <alignment vertical="center" wrapText="1"/>
    </xf>
    <xf numFmtId="4" fontId="32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167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justify" vertical="top" wrapText="1"/>
    </xf>
    <xf numFmtId="0" fontId="23" fillId="2" borderId="0" xfId="0" applyFont="1" applyFill="1" applyBorder="1" applyAlignment="1">
      <alignment horizontal="center" vertical="center" wrapText="1"/>
    </xf>
    <xf numFmtId="4" fontId="23" fillId="2" borderId="10" xfId="0" applyNumberFormat="1" applyFont="1" applyFill="1" applyBorder="1" applyAlignment="1">
      <alignment horizontal="center" vertical="center"/>
    </xf>
    <xf numFmtId="0" fontId="21" fillId="2" borderId="12" xfId="10" applyNumberFormat="1" applyFont="1" applyFill="1" applyAlignment="1" applyProtection="1">
      <alignment vertical="top" wrapText="1"/>
    </xf>
    <xf numFmtId="167" fontId="23" fillId="2" borderId="1" xfId="0" applyNumberFormat="1" applyFont="1" applyFill="1" applyBorder="1" applyAlignment="1">
      <alignment horizontal="center" vertical="center" wrapText="1"/>
    </xf>
    <xf numFmtId="0" fontId="23" fillId="2" borderId="12" xfId="10" applyNumberFormat="1" applyFont="1" applyFill="1" applyAlignment="1" applyProtection="1">
      <alignment vertical="top" wrapText="1"/>
    </xf>
    <xf numFmtId="4" fontId="34" fillId="2" borderId="1" xfId="0" applyNumberFormat="1" applyFont="1" applyFill="1" applyBorder="1" applyAlignment="1">
      <alignment horizontal="center" vertical="center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23" fillId="2" borderId="12" xfId="10" applyNumberFormat="1" applyFont="1" applyFill="1" applyAlignment="1" applyProtection="1">
      <alignment horizontal="left" vertical="top" wrapText="1"/>
    </xf>
    <xf numFmtId="0" fontId="21" fillId="2" borderId="12" xfId="10" applyNumberFormat="1" applyFont="1" applyFill="1" applyAlignment="1" applyProtection="1">
      <alignment horizontal="left" vertical="top" wrapText="1"/>
    </xf>
    <xf numFmtId="3" fontId="23" fillId="2" borderId="1" xfId="0" applyNumberFormat="1" applyFont="1" applyFill="1" applyBorder="1" applyAlignment="1">
      <alignment vertical="center" wrapText="1"/>
    </xf>
    <xf numFmtId="0" fontId="21" fillId="2" borderId="7" xfId="3" applyFont="1" applyFill="1" applyBorder="1" applyAlignment="1">
      <alignment vertical="top" wrapText="1"/>
    </xf>
    <xf numFmtId="4" fontId="21" fillId="2" borderId="8" xfId="3" applyNumberFormat="1" applyFont="1" applyFill="1" applyBorder="1" applyAlignment="1">
      <alignment horizontal="center" vertical="center" wrapText="1"/>
    </xf>
    <xf numFmtId="4" fontId="21" fillId="2" borderId="6" xfId="3" applyNumberFormat="1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vertical="top" wrapText="1"/>
    </xf>
    <xf numFmtId="0" fontId="21" fillId="2" borderId="9" xfId="0" applyFont="1" applyFill="1" applyBorder="1" applyAlignment="1">
      <alignment vertical="top" wrapText="1"/>
    </xf>
    <xf numFmtId="4" fontId="21" fillId="2" borderId="1" xfId="3" applyNumberFormat="1" applyFont="1" applyFill="1" applyBorder="1" applyAlignment="1">
      <alignment horizontal="center" vertical="center" wrapText="1"/>
    </xf>
    <xf numFmtId="0" fontId="21" fillId="2" borderId="1" xfId="3" applyFont="1" applyFill="1" applyBorder="1" applyAlignment="1">
      <alignment vertical="top" wrapText="1"/>
    </xf>
    <xf numFmtId="4" fontId="23" fillId="2" borderId="6" xfId="3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2" fontId="21" fillId="2" borderId="6" xfId="0" applyNumberFormat="1" applyFont="1" applyFill="1" applyBorder="1" applyAlignment="1">
      <alignment horizontal="left" vertical="top" wrapText="1"/>
    </xf>
    <xf numFmtId="0" fontId="21" fillId="2" borderId="8" xfId="3" applyFont="1" applyFill="1" applyBorder="1" applyAlignment="1">
      <alignment vertical="top" wrapText="1"/>
    </xf>
    <xf numFmtId="0" fontId="21" fillId="2" borderId="8" xfId="3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justify" wrapText="1"/>
    </xf>
    <xf numFmtId="0" fontId="27" fillId="2" borderId="0" xfId="0" applyFont="1" applyFill="1" applyAlignment="1">
      <alignment horizontal="center"/>
    </xf>
    <xf numFmtId="4" fontId="25" fillId="2" borderId="0" xfId="0" applyNumberFormat="1" applyFont="1" applyFill="1" applyAlignment="1">
      <alignment horizontal="left" vertical="center" wrapText="1"/>
    </xf>
    <xf numFmtId="0" fontId="25" fillId="2" borderId="0" xfId="0" applyFont="1" applyFill="1" applyAlignment="1">
      <alignment horizont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1" xfId="10"/>
    <cellStyle name="xl38" xfId="1"/>
    <cellStyle name="xl42" xfId="2"/>
    <cellStyle name="xl43" xfId="11"/>
    <cellStyle name="xl46" xfId="1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8"/>
  <sheetViews>
    <sheetView showGridLines="0" tabSelected="1" view="pageBreakPreview" zoomScale="90" zoomScaleNormal="70" zoomScaleSheetLayoutView="90" workbookViewId="0">
      <selection activeCell="C3" sqref="C3:T3"/>
    </sheetView>
  </sheetViews>
  <sheetFormatPr defaultRowHeight="12.75" x14ac:dyDescent="0.25"/>
  <cols>
    <col min="1" max="1" width="26.7109375" style="62" customWidth="1"/>
    <col min="2" max="2" width="61.42578125" style="62" customWidth="1"/>
    <col min="3" max="3" width="16.5703125" style="63" customWidth="1"/>
    <col min="4" max="4" width="19.28515625" style="63" hidden="1" customWidth="1"/>
    <col min="5" max="10" width="17.7109375" style="63" hidden="1" customWidth="1"/>
    <col min="11" max="11" width="16.7109375" style="62" customWidth="1" collapsed="1"/>
    <col min="12" max="12" width="16.7109375" style="84" customWidth="1"/>
    <col min="13" max="15" width="19" style="63" hidden="1" customWidth="1"/>
    <col min="16" max="17" width="16.7109375" style="62" hidden="1" customWidth="1"/>
    <col min="18" max="19" width="18.42578125" style="63" hidden="1" customWidth="1"/>
    <col min="20" max="20" width="18.85546875" style="62" customWidth="1"/>
    <col min="21" max="21" width="19.42578125" style="59" hidden="1" customWidth="1"/>
    <col min="22" max="22" width="16.140625" style="59" hidden="1" customWidth="1"/>
    <col min="23" max="25" width="17.5703125" style="59" hidden="1" customWidth="1"/>
    <col min="26" max="26" width="18" style="59" hidden="1" customWidth="1"/>
    <col min="27" max="27" width="17" style="59" hidden="1" customWidth="1"/>
    <col min="28" max="28" width="17.7109375" style="59" hidden="1" customWidth="1"/>
    <col min="29" max="29" width="16.42578125" style="59" hidden="1" customWidth="1"/>
    <col min="30" max="30" width="19.140625" style="59" hidden="1" customWidth="1"/>
    <col min="31" max="31" width="18.140625" style="59" hidden="1" customWidth="1"/>
    <col min="32" max="32" width="23.7109375" style="59" hidden="1" customWidth="1"/>
    <col min="33" max="33" width="29" style="59" customWidth="1"/>
    <col min="34" max="35" width="15.7109375" style="59" customWidth="1"/>
    <col min="36" max="226" width="9.140625" style="59"/>
    <col min="227" max="228" width="12.28515625" style="59" customWidth="1"/>
    <col min="229" max="229" width="13.42578125" style="59" customWidth="1"/>
    <col min="230" max="230" width="59.140625" style="59" customWidth="1"/>
    <col min="231" max="231" width="18.140625" style="59" customWidth="1"/>
    <col min="232" max="232" width="32.140625" style="59" customWidth="1"/>
    <col min="233" max="233" width="86.7109375" style="59" customWidth="1"/>
    <col min="234" max="242" width="23.140625" style="59" customWidth="1"/>
    <col min="243" max="243" width="91.42578125" style="59" customWidth="1"/>
    <col min="244" max="249" width="19.140625" style="59" customWidth="1"/>
    <col min="250" max="482" width="9.140625" style="59"/>
    <col min="483" max="484" width="12.28515625" style="59" customWidth="1"/>
    <col min="485" max="485" width="13.42578125" style="59" customWidth="1"/>
    <col min="486" max="486" width="59.140625" style="59" customWidth="1"/>
    <col min="487" max="487" width="18.140625" style="59" customWidth="1"/>
    <col min="488" max="488" width="32.140625" style="59" customWidth="1"/>
    <col min="489" max="489" width="86.7109375" style="59" customWidth="1"/>
    <col min="490" max="498" width="23.140625" style="59" customWidth="1"/>
    <col min="499" max="499" width="91.42578125" style="59" customWidth="1"/>
    <col min="500" max="505" width="19.140625" style="59" customWidth="1"/>
    <col min="506" max="738" width="9.140625" style="59"/>
    <col min="739" max="740" width="12.28515625" style="59" customWidth="1"/>
    <col min="741" max="741" width="13.42578125" style="59" customWidth="1"/>
    <col min="742" max="742" width="59.140625" style="59" customWidth="1"/>
    <col min="743" max="743" width="18.140625" style="59" customWidth="1"/>
    <col min="744" max="744" width="32.140625" style="59" customWidth="1"/>
    <col min="745" max="745" width="86.7109375" style="59" customWidth="1"/>
    <col min="746" max="754" width="23.140625" style="59" customWidth="1"/>
    <col min="755" max="755" width="91.42578125" style="59" customWidth="1"/>
    <col min="756" max="761" width="19.140625" style="59" customWidth="1"/>
    <col min="762" max="994" width="9.140625" style="59"/>
    <col min="995" max="996" width="12.28515625" style="59" customWidth="1"/>
    <col min="997" max="997" width="13.42578125" style="59" customWidth="1"/>
    <col min="998" max="998" width="59.140625" style="59" customWidth="1"/>
    <col min="999" max="999" width="18.140625" style="59" customWidth="1"/>
    <col min="1000" max="1000" width="32.140625" style="59" customWidth="1"/>
    <col min="1001" max="1001" width="86.7109375" style="59" customWidth="1"/>
    <col min="1002" max="1010" width="23.140625" style="59" customWidth="1"/>
    <col min="1011" max="1011" width="91.42578125" style="59" customWidth="1"/>
    <col min="1012" max="1017" width="19.140625" style="59" customWidth="1"/>
    <col min="1018" max="1250" width="9.140625" style="59"/>
    <col min="1251" max="1252" width="12.28515625" style="59" customWidth="1"/>
    <col min="1253" max="1253" width="13.42578125" style="59" customWidth="1"/>
    <col min="1254" max="1254" width="59.140625" style="59" customWidth="1"/>
    <col min="1255" max="1255" width="18.140625" style="59" customWidth="1"/>
    <col min="1256" max="1256" width="32.140625" style="59" customWidth="1"/>
    <col min="1257" max="1257" width="86.7109375" style="59" customWidth="1"/>
    <col min="1258" max="1266" width="23.140625" style="59" customWidth="1"/>
    <col min="1267" max="1267" width="91.42578125" style="59" customWidth="1"/>
    <col min="1268" max="1273" width="19.140625" style="59" customWidth="1"/>
    <col min="1274" max="1506" width="9.140625" style="59"/>
    <col min="1507" max="1508" width="12.28515625" style="59" customWidth="1"/>
    <col min="1509" max="1509" width="13.42578125" style="59" customWidth="1"/>
    <col min="1510" max="1510" width="59.140625" style="59" customWidth="1"/>
    <col min="1511" max="1511" width="18.140625" style="59" customWidth="1"/>
    <col min="1512" max="1512" width="32.140625" style="59" customWidth="1"/>
    <col min="1513" max="1513" width="86.7109375" style="59" customWidth="1"/>
    <col min="1514" max="1522" width="23.140625" style="59" customWidth="1"/>
    <col min="1523" max="1523" width="91.42578125" style="59" customWidth="1"/>
    <col min="1524" max="1529" width="19.140625" style="59" customWidth="1"/>
    <col min="1530" max="1762" width="9.140625" style="59"/>
    <col min="1763" max="1764" width="12.28515625" style="59" customWidth="1"/>
    <col min="1765" max="1765" width="13.42578125" style="59" customWidth="1"/>
    <col min="1766" max="1766" width="59.140625" style="59" customWidth="1"/>
    <col min="1767" max="1767" width="18.140625" style="59" customWidth="1"/>
    <col min="1768" max="1768" width="32.140625" style="59" customWidth="1"/>
    <col min="1769" max="1769" width="86.7109375" style="59" customWidth="1"/>
    <col min="1770" max="1778" width="23.140625" style="59" customWidth="1"/>
    <col min="1779" max="1779" width="91.42578125" style="59" customWidth="1"/>
    <col min="1780" max="1785" width="19.140625" style="59" customWidth="1"/>
    <col min="1786" max="2018" width="9.140625" style="59"/>
    <col min="2019" max="2020" width="12.28515625" style="59" customWidth="1"/>
    <col min="2021" max="2021" width="13.42578125" style="59" customWidth="1"/>
    <col min="2022" max="2022" width="59.140625" style="59" customWidth="1"/>
    <col min="2023" max="2023" width="18.140625" style="59" customWidth="1"/>
    <col min="2024" max="2024" width="32.140625" style="59" customWidth="1"/>
    <col min="2025" max="2025" width="86.7109375" style="59" customWidth="1"/>
    <col min="2026" max="2034" width="23.140625" style="59" customWidth="1"/>
    <col min="2035" max="2035" width="91.42578125" style="59" customWidth="1"/>
    <col min="2036" max="2041" width="19.140625" style="59" customWidth="1"/>
    <col min="2042" max="2274" width="9.140625" style="59"/>
    <col min="2275" max="2276" width="12.28515625" style="59" customWidth="1"/>
    <col min="2277" max="2277" width="13.42578125" style="59" customWidth="1"/>
    <col min="2278" max="2278" width="59.140625" style="59" customWidth="1"/>
    <col min="2279" max="2279" width="18.140625" style="59" customWidth="1"/>
    <col min="2280" max="2280" width="32.140625" style="59" customWidth="1"/>
    <col min="2281" max="2281" width="86.7109375" style="59" customWidth="1"/>
    <col min="2282" max="2290" width="23.140625" style="59" customWidth="1"/>
    <col min="2291" max="2291" width="91.42578125" style="59" customWidth="1"/>
    <col min="2292" max="2297" width="19.140625" style="59" customWidth="1"/>
    <col min="2298" max="2530" width="9.140625" style="59"/>
    <col min="2531" max="2532" width="12.28515625" style="59" customWidth="1"/>
    <col min="2533" max="2533" width="13.42578125" style="59" customWidth="1"/>
    <col min="2534" max="2534" width="59.140625" style="59" customWidth="1"/>
    <col min="2535" max="2535" width="18.140625" style="59" customWidth="1"/>
    <col min="2536" max="2536" width="32.140625" style="59" customWidth="1"/>
    <col min="2537" max="2537" width="86.7109375" style="59" customWidth="1"/>
    <col min="2538" max="2546" width="23.140625" style="59" customWidth="1"/>
    <col min="2547" max="2547" width="91.42578125" style="59" customWidth="1"/>
    <col min="2548" max="2553" width="19.140625" style="59" customWidth="1"/>
    <col min="2554" max="2786" width="9.140625" style="59"/>
    <col min="2787" max="2788" width="12.28515625" style="59" customWidth="1"/>
    <col min="2789" max="2789" width="13.42578125" style="59" customWidth="1"/>
    <col min="2790" max="2790" width="59.140625" style="59" customWidth="1"/>
    <col min="2791" max="2791" width="18.140625" style="59" customWidth="1"/>
    <col min="2792" max="2792" width="32.140625" style="59" customWidth="1"/>
    <col min="2793" max="2793" width="86.7109375" style="59" customWidth="1"/>
    <col min="2794" max="2802" width="23.140625" style="59" customWidth="1"/>
    <col min="2803" max="2803" width="91.42578125" style="59" customWidth="1"/>
    <col min="2804" max="2809" width="19.140625" style="59" customWidth="1"/>
    <col min="2810" max="3042" width="9.140625" style="59"/>
    <col min="3043" max="3044" width="12.28515625" style="59" customWidth="1"/>
    <col min="3045" max="3045" width="13.42578125" style="59" customWidth="1"/>
    <col min="3046" max="3046" width="59.140625" style="59" customWidth="1"/>
    <col min="3047" max="3047" width="18.140625" style="59" customWidth="1"/>
    <col min="3048" max="3048" width="32.140625" style="59" customWidth="1"/>
    <col min="3049" max="3049" width="86.7109375" style="59" customWidth="1"/>
    <col min="3050" max="3058" width="23.140625" style="59" customWidth="1"/>
    <col min="3059" max="3059" width="91.42578125" style="59" customWidth="1"/>
    <col min="3060" max="3065" width="19.140625" style="59" customWidth="1"/>
    <col min="3066" max="3298" width="9.140625" style="59"/>
    <col min="3299" max="3300" width="12.28515625" style="59" customWidth="1"/>
    <col min="3301" max="3301" width="13.42578125" style="59" customWidth="1"/>
    <col min="3302" max="3302" width="59.140625" style="59" customWidth="1"/>
    <col min="3303" max="3303" width="18.140625" style="59" customWidth="1"/>
    <col min="3304" max="3304" width="32.140625" style="59" customWidth="1"/>
    <col min="3305" max="3305" width="86.7109375" style="59" customWidth="1"/>
    <col min="3306" max="3314" width="23.140625" style="59" customWidth="1"/>
    <col min="3315" max="3315" width="91.42578125" style="59" customWidth="1"/>
    <col min="3316" max="3321" width="19.140625" style="59" customWidth="1"/>
    <col min="3322" max="3554" width="9.140625" style="59"/>
    <col min="3555" max="3556" width="12.28515625" style="59" customWidth="1"/>
    <col min="3557" max="3557" width="13.42578125" style="59" customWidth="1"/>
    <col min="3558" max="3558" width="59.140625" style="59" customWidth="1"/>
    <col min="3559" max="3559" width="18.140625" style="59" customWidth="1"/>
    <col min="3560" max="3560" width="32.140625" style="59" customWidth="1"/>
    <col min="3561" max="3561" width="86.7109375" style="59" customWidth="1"/>
    <col min="3562" max="3570" width="23.140625" style="59" customWidth="1"/>
    <col min="3571" max="3571" width="91.42578125" style="59" customWidth="1"/>
    <col min="3572" max="3577" width="19.140625" style="59" customWidth="1"/>
    <col min="3578" max="3810" width="9.140625" style="59"/>
    <col min="3811" max="3812" width="12.28515625" style="59" customWidth="1"/>
    <col min="3813" max="3813" width="13.42578125" style="59" customWidth="1"/>
    <col min="3814" max="3814" width="59.140625" style="59" customWidth="1"/>
    <col min="3815" max="3815" width="18.140625" style="59" customWidth="1"/>
    <col min="3816" max="3816" width="32.140625" style="59" customWidth="1"/>
    <col min="3817" max="3817" width="86.7109375" style="59" customWidth="1"/>
    <col min="3818" max="3826" width="23.140625" style="59" customWidth="1"/>
    <col min="3827" max="3827" width="91.42578125" style="59" customWidth="1"/>
    <col min="3828" max="3833" width="19.140625" style="59" customWidth="1"/>
    <col min="3834" max="4066" width="9.140625" style="59"/>
    <col min="4067" max="4068" width="12.28515625" style="59" customWidth="1"/>
    <col min="4069" max="4069" width="13.42578125" style="59" customWidth="1"/>
    <col min="4070" max="4070" width="59.140625" style="59" customWidth="1"/>
    <col min="4071" max="4071" width="18.140625" style="59" customWidth="1"/>
    <col min="4072" max="4072" width="32.140625" style="59" customWidth="1"/>
    <col min="4073" max="4073" width="86.7109375" style="59" customWidth="1"/>
    <col min="4074" max="4082" width="23.140625" style="59" customWidth="1"/>
    <col min="4083" max="4083" width="91.42578125" style="59" customWidth="1"/>
    <col min="4084" max="4089" width="19.140625" style="59" customWidth="1"/>
    <col min="4090" max="4322" width="9.140625" style="59"/>
    <col min="4323" max="4324" width="12.28515625" style="59" customWidth="1"/>
    <col min="4325" max="4325" width="13.42578125" style="59" customWidth="1"/>
    <col min="4326" max="4326" width="59.140625" style="59" customWidth="1"/>
    <col min="4327" max="4327" width="18.140625" style="59" customWidth="1"/>
    <col min="4328" max="4328" width="32.140625" style="59" customWidth="1"/>
    <col min="4329" max="4329" width="86.7109375" style="59" customWidth="1"/>
    <col min="4330" max="4338" width="23.140625" style="59" customWidth="1"/>
    <col min="4339" max="4339" width="91.42578125" style="59" customWidth="1"/>
    <col min="4340" max="4345" width="19.140625" style="59" customWidth="1"/>
    <col min="4346" max="4578" width="9.140625" style="59"/>
    <col min="4579" max="4580" width="12.28515625" style="59" customWidth="1"/>
    <col min="4581" max="4581" width="13.42578125" style="59" customWidth="1"/>
    <col min="4582" max="4582" width="59.140625" style="59" customWidth="1"/>
    <col min="4583" max="4583" width="18.140625" style="59" customWidth="1"/>
    <col min="4584" max="4584" width="32.140625" style="59" customWidth="1"/>
    <col min="4585" max="4585" width="86.7109375" style="59" customWidth="1"/>
    <col min="4586" max="4594" width="23.140625" style="59" customWidth="1"/>
    <col min="4595" max="4595" width="91.42578125" style="59" customWidth="1"/>
    <col min="4596" max="4601" width="19.140625" style="59" customWidth="1"/>
    <col min="4602" max="4834" width="9.140625" style="59"/>
    <col min="4835" max="4836" width="12.28515625" style="59" customWidth="1"/>
    <col min="4837" max="4837" width="13.42578125" style="59" customWidth="1"/>
    <col min="4838" max="4838" width="59.140625" style="59" customWidth="1"/>
    <col min="4839" max="4839" width="18.140625" style="59" customWidth="1"/>
    <col min="4840" max="4840" width="32.140625" style="59" customWidth="1"/>
    <col min="4841" max="4841" width="86.7109375" style="59" customWidth="1"/>
    <col min="4842" max="4850" width="23.140625" style="59" customWidth="1"/>
    <col min="4851" max="4851" width="91.42578125" style="59" customWidth="1"/>
    <col min="4852" max="4857" width="19.140625" style="59" customWidth="1"/>
    <col min="4858" max="5090" width="9.140625" style="59"/>
    <col min="5091" max="5092" width="12.28515625" style="59" customWidth="1"/>
    <col min="5093" max="5093" width="13.42578125" style="59" customWidth="1"/>
    <col min="5094" max="5094" width="59.140625" style="59" customWidth="1"/>
    <col min="5095" max="5095" width="18.140625" style="59" customWidth="1"/>
    <col min="5096" max="5096" width="32.140625" style="59" customWidth="1"/>
    <col min="5097" max="5097" width="86.7109375" style="59" customWidth="1"/>
    <col min="5098" max="5106" width="23.140625" style="59" customWidth="1"/>
    <col min="5107" max="5107" width="91.42578125" style="59" customWidth="1"/>
    <col min="5108" max="5113" width="19.140625" style="59" customWidth="1"/>
    <col min="5114" max="5346" width="9.140625" style="59"/>
    <col min="5347" max="5348" width="12.28515625" style="59" customWidth="1"/>
    <col min="5349" max="5349" width="13.42578125" style="59" customWidth="1"/>
    <col min="5350" max="5350" width="59.140625" style="59" customWidth="1"/>
    <col min="5351" max="5351" width="18.140625" style="59" customWidth="1"/>
    <col min="5352" max="5352" width="32.140625" style="59" customWidth="1"/>
    <col min="5353" max="5353" width="86.7109375" style="59" customWidth="1"/>
    <col min="5354" max="5362" width="23.140625" style="59" customWidth="1"/>
    <col min="5363" max="5363" width="91.42578125" style="59" customWidth="1"/>
    <col min="5364" max="5369" width="19.140625" style="59" customWidth="1"/>
    <col min="5370" max="5602" width="9.140625" style="59"/>
    <col min="5603" max="5604" width="12.28515625" style="59" customWidth="1"/>
    <col min="5605" max="5605" width="13.42578125" style="59" customWidth="1"/>
    <col min="5606" max="5606" width="59.140625" style="59" customWidth="1"/>
    <col min="5607" max="5607" width="18.140625" style="59" customWidth="1"/>
    <col min="5608" max="5608" width="32.140625" style="59" customWidth="1"/>
    <col min="5609" max="5609" width="86.7109375" style="59" customWidth="1"/>
    <col min="5610" max="5618" width="23.140625" style="59" customWidth="1"/>
    <col min="5619" max="5619" width="91.42578125" style="59" customWidth="1"/>
    <col min="5620" max="5625" width="19.140625" style="59" customWidth="1"/>
    <col min="5626" max="5858" width="9.140625" style="59"/>
    <col min="5859" max="5860" width="12.28515625" style="59" customWidth="1"/>
    <col min="5861" max="5861" width="13.42578125" style="59" customWidth="1"/>
    <col min="5862" max="5862" width="59.140625" style="59" customWidth="1"/>
    <col min="5863" max="5863" width="18.140625" style="59" customWidth="1"/>
    <col min="5864" max="5864" width="32.140625" style="59" customWidth="1"/>
    <col min="5865" max="5865" width="86.7109375" style="59" customWidth="1"/>
    <col min="5866" max="5874" width="23.140625" style="59" customWidth="1"/>
    <col min="5875" max="5875" width="91.42578125" style="59" customWidth="1"/>
    <col min="5876" max="5881" width="19.140625" style="59" customWidth="1"/>
    <col min="5882" max="6114" width="9.140625" style="59"/>
    <col min="6115" max="6116" width="12.28515625" style="59" customWidth="1"/>
    <col min="6117" max="6117" width="13.42578125" style="59" customWidth="1"/>
    <col min="6118" max="6118" width="59.140625" style="59" customWidth="1"/>
    <col min="6119" max="6119" width="18.140625" style="59" customWidth="1"/>
    <col min="6120" max="6120" width="32.140625" style="59" customWidth="1"/>
    <col min="6121" max="6121" width="86.7109375" style="59" customWidth="1"/>
    <col min="6122" max="6130" width="23.140625" style="59" customWidth="1"/>
    <col min="6131" max="6131" width="91.42578125" style="59" customWidth="1"/>
    <col min="6132" max="6137" width="19.140625" style="59" customWidth="1"/>
    <col min="6138" max="6370" width="9.140625" style="59"/>
    <col min="6371" max="6372" width="12.28515625" style="59" customWidth="1"/>
    <col min="6373" max="6373" width="13.42578125" style="59" customWidth="1"/>
    <col min="6374" max="6374" width="59.140625" style="59" customWidth="1"/>
    <col min="6375" max="6375" width="18.140625" style="59" customWidth="1"/>
    <col min="6376" max="6376" width="32.140625" style="59" customWidth="1"/>
    <col min="6377" max="6377" width="86.7109375" style="59" customWidth="1"/>
    <col min="6378" max="6386" width="23.140625" style="59" customWidth="1"/>
    <col min="6387" max="6387" width="91.42578125" style="59" customWidth="1"/>
    <col min="6388" max="6393" width="19.140625" style="59" customWidth="1"/>
    <col min="6394" max="6626" width="9.140625" style="59"/>
    <col min="6627" max="6628" width="12.28515625" style="59" customWidth="1"/>
    <col min="6629" max="6629" width="13.42578125" style="59" customWidth="1"/>
    <col min="6630" max="6630" width="59.140625" style="59" customWidth="1"/>
    <col min="6631" max="6631" width="18.140625" style="59" customWidth="1"/>
    <col min="6632" max="6632" width="32.140625" style="59" customWidth="1"/>
    <col min="6633" max="6633" width="86.7109375" style="59" customWidth="1"/>
    <col min="6634" max="6642" width="23.140625" style="59" customWidth="1"/>
    <col min="6643" max="6643" width="91.42578125" style="59" customWidth="1"/>
    <col min="6644" max="6649" width="19.140625" style="59" customWidth="1"/>
    <col min="6650" max="6882" width="9.140625" style="59"/>
    <col min="6883" max="6884" width="12.28515625" style="59" customWidth="1"/>
    <col min="6885" max="6885" width="13.42578125" style="59" customWidth="1"/>
    <col min="6886" max="6886" width="59.140625" style="59" customWidth="1"/>
    <col min="6887" max="6887" width="18.140625" style="59" customWidth="1"/>
    <col min="6888" max="6888" width="32.140625" style="59" customWidth="1"/>
    <col min="6889" max="6889" width="86.7109375" style="59" customWidth="1"/>
    <col min="6890" max="6898" width="23.140625" style="59" customWidth="1"/>
    <col min="6899" max="6899" width="91.42578125" style="59" customWidth="1"/>
    <col min="6900" max="6905" width="19.140625" style="59" customWidth="1"/>
    <col min="6906" max="7138" width="9.140625" style="59"/>
    <col min="7139" max="7140" width="12.28515625" style="59" customWidth="1"/>
    <col min="7141" max="7141" width="13.42578125" style="59" customWidth="1"/>
    <col min="7142" max="7142" width="59.140625" style="59" customWidth="1"/>
    <col min="7143" max="7143" width="18.140625" style="59" customWidth="1"/>
    <col min="7144" max="7144" width="32.140625" style="59" customWidth="1"/>
    <col min="7145" max="7145" width="86.7109375" style="59" customWidth="1"/>
    <col min="7146" max="7154" width="23.140625" style="59" customWidth="1"/>
    <col min="7155" max="7155" width="91.42578125" style="59" customWidth="1"/>
    <col min="7156" max="7161" width="19.140625" style="59" customWidth="1"/>
    <col min="7162" max="7394" width="9.140625" style="59"/>
    <col min="7395" max="7396" width="12.28515625" style="59" customWidth="1"/>
    <col min="7397" max="7397" width="13.42578125" style="59" customWidth="1"/>
    <col min="7398" max="7398" width="59.140625" style="59" customWidth="1"/>
    <col min="7399" max="7399" width="18.140625" style="59" customWidth="1"/>
    <col min="7400" max="7400" width="32.140625" style="59" customWidth="1"/>
    <col min="7401" max="7401" width="86.7109375" style="59" customWidth="1"/>
    <col min="7402" max="7410" width="23.140625" style="59" customWidth="1"/>
    <col min="7411" max="7411" width="91.42578125" style="59" customWidth="1"/>
    <col min="7412" max="7417" width="19.140625" style="59" customWidth="1"/>
    <col min="7418" max="7650" width="9.140625" style="59"/>
    <col min="7651" max="7652" width="12.28515625" style="59" customWidth="1"/>
    <col min="7653" max="7653" width="13.42578125" style="59" customWidth="1"/>
    <col min="7654" max="7654" width="59.140625" style="59" customWidth="1"/>
    <col min="7655" max="7655" width="18.140625" style="59" customWidth="1"/>
    <col min="7656" max="7656" width="32.140625" style="59" customWidth="1"/>
    <col min="7657" max="7657" width="86.7109375" style="59" customWidth="1"/>
    <col min="7658" max="7666" width="23.140625" style="59" customWidth="1"/>
    <col min="7667" max="7667" width="91.42578125" style="59" customWidth="1"/>
    <col min="7668" max="7673" width="19.140625" style="59" customWidth="1"/>
    <col min="7674" max="7906" width="9.140625" style="59"/>
    <col min="7907" max="7908" width="12.28515625" style="59" customWidth="1"/>
    <col min="7909" max="7909" width="13.42578125" style="59" customWidth="1"/>
    <col min="7910" max="7910" width="59.140625" style="59" customWidth="1"/>
    <col min="7911" max="7911" width="18.140625" style="59" customWidth="1"/>
    <col min="7912" max="7912" width="32.140625" style="59" customWidth="1"/>
    <col min="7913" max="7913" width="86.7109375" style="59" customWidth="1"/>
    <col min="7914" max="7922" width="23.140625" style="59" customWidth="1"/>
    <col min="7923" max="7923" width="91.42578125" style="59" customWidth="1"/>
    <col min="7924" max="7929" width="19.140625" style="59" customWidth="1"/>
    <col min="7930" max="8162" width="9.140625" style="59"/>
    <col min="8163" max="8164" width="12.28515625" style="59" customWidth="1"/>
    <col min="8165" max="8165" width="13.42578125" style="59" customWidth="1"/>
    <col min="8166" max="8166" width="59.140625" style="59" customWidth="1"/>
    <col min="8167" max="8167" width="18.140625" style="59" customWidth="1"/>
    <col min="8168" max="8168" width="32.140625" style="59" customWidth="1"/>
    <col min="8169" max="8169" width="86.7109375" style="59" customWidth="1"/>
    <col min="8170" max="8178" width="23.140625" style="59" customWidth="1"/>
    <col min="8179" max="8179" width="91.42578125" style="59" customWidth="1"/>
    <col min="8180" max="8185" width="19.140625" style="59" customWidth="1"/>
    <col min="8186" max="8418" width="9.140625" style="59"/>
    <col min="8419" max="8420" width="12.28515625" style="59" customWidth="1"/>
    <col min="8421" max="8421" width="13.42578125" style="59" customWidth="1"/>
    <col min="8422" max="8422" width="59.140625" style="59" customWidth="1"/>
    <col min="8423" max="8423" width="18.140625" style="59" customWidth="1"/>
    <col min="8424" max="8424" width="32.140625" style="59" customWidth="1"/>
    <col min="8425" max="8425" width="86.7109375" style="59" customWidth="1"/>
    <col min="8426" max="8434" width="23.140625" style="59" customWidth="1"/>
    <col min="8435" max="8435" width="91.42578125" style="59" customWidth="1"/>
    <col min="8436" max="8441" width="19.140625" style="59" customWidth="1"/>
    <col min="8442" max="8674" width="9.140625" style="59"/>
    <col min="8675" max="8676" width="12.28515625" style="59" customWidth="1"/>
    <col min="8677" max="8677" width="13.42578125" style="59" customWidth="1"/>
    <col min="8678" max="8678" width="59.140625" style="59" customWidth="1"/>
    <col min="8679" max="8679" width="18.140625" style="59" customWidth="1"/>
    <col min="8680" max="8680" width="32.140625" style="59" customWidth="1"/>
    <col min="8681" max="8681" width="86.7109375" style="59" customWidth="1"/>
    <col min="8682" max="8690" width="23.140625" style="59" customWidth="1"/>
    <col min="8691" max="8691" width="91.42578125" style="59" customWidth="1"/>
    <col min="8692" max="8697" width="19.140625" style="59" customWidth="1"/>
    <col min="8698" max="8930" width="9.140625" style="59"/>
    <col min="8931" max="8932" width="12.28515625" style="59" customWidth="1"/>
    <col min="8933" max="8933" width="13.42578125" style="59" customWidth="1"/>
    <col min="8934" max="8934" width="59.140625" style="59" customWidth="1"/>
    <col min="8935" max="8935" width="18.140625" style="59" customWidth="1"/>
    <col min="8936" max="8936" width="32.140625" style="59" customWidth="1"/>
    <col min="8937" max="8937" width="86.7109375" style="59" customWidth="1"/>
    <col min="8938" max="8946" width="23.140625" style="59" customWidth="1"/>
    <col min="8947" max="8947" width="91.42578125" style="59" customWidth="1"/>
    <col min="8948" max="8953" width="19.140625" style="59" customWidth="1"/>
    <col min="8954" max="9186" width="9.140625" style="59"/>
    <col min="9187" max="9188" width="12.28515625" style="59" customWidth="1"/>
    <col min="9189" max="9189" width="13.42578125" style="59" customWidth="1"/>
    <col min="9190" max="9190" width="59.140625" style="59" customWidth="1"/>
    <col min="9191" max="9191" width="18.140625" style="59" customWidth="1"/>
    <col min="9192" max="9192" width="32.140625" style="59" customWidth="1"/>
    <col min="9193" max="9193" width="86.7109375" style="59" customWidth="1"/>
    <col min="9194" max="9202" width="23.140625" style="59" customWidth="1"/>
    <col min="9203" max="9203" width="91.42578125" style="59" customWidth="1"/>
    <col min="9204" max="9209" width="19.140625" style="59" customWidth="1"/>
    <col min="9210" max="9442" width="9.140625" style="59"/>
    <col min="9443" max="9444" width="12.28515625" style="59" customWidth="1"/>
    <col min="9445" max="9445" width="13.42578125" style="59" customWidth="1"/>
    <col min="9446" max="9446" width="59.140625" style="59" customWidth="1"/>
    <col min="9447" max="9447" width="18.140625" style="59" customWidth="1"/>
    <col min="9448" max="9448" width="32.140625" style="59" customWidth="1"/>
    <col min="9449" max="9449" width="86.7109375" style="59" customWidth="1"/>
    <col min="9450" max="9458" width="23.140625" style="59" customWidth="1"/>
    <col min="9459" max="9459" width="91.42578125" style="59" customWidth="1"/>
    <col min="9460" max="9465" width="19.140625" style="59" customWidth="1"/>
    <col min="9466" max="9698" width="9.140625" style="59"/>
    <col min="9699" max="9700" width="12.28515625" style="59" customWidth="1"/>
    <col min="9701" max="9701" width="13.42578125" style="59" customWidth="1"/>
    <col min="9702" max="9702" width="59.140625" style="59" customWidth="1"/>
    <col min="9703" max="9703" width="18.140625" style="59" customWidth="1"/>
    <col min="9704" max="9704" width="32.140625" style="59" customWidth="1"/>
    <col min="9705" max="9705" width="86.7109375" style="59" customWidth="1"/>
    <col min="9706" max="9714" width="23.140625" style="59" customWidth="1"/>
    <col min="9715" max="9715" width="91.42578125" style="59" customWidth="1"/>
    <col min="9716" max="9721" width="19.140625" style="59" customWidth="1"/>
    <col min="9722" max="9954" width="9.140625" style="59"/>
    <col min="9955" max="9956" width="12.28515625" style="59" customWidth="1"/>
    <col min="9957" max="9957" width="13.42578125" style="59" customWidth="1"/>
    <col min="9958" max="9958" width="59.140625" style="59" customWidth="1"/>
    <col min="9959" max="9959" width="18.140625" style="59" customWidth="1"/>
    <col min="9960" max="9960" width="32.140625" style="59" customWidth="1"/>
    <col min="9961" max="9961" width="86.7109375" style="59" customWidth="1"/>
    <col min="9962" max="9970" width="23.140625" style="59" customWidth="1"/>
    <col min="9971" max="9971" width="91.42578125" style="59" customWidth="1"/>
    <col min="9972" max="9977" width="19.140625" style="59" customWidth="1"/>
    <col min="9978" max="10210" width="9.140625" style="59"/>
    <col min="10211" max="10212" width="12.28515625" style="59" customWidth="1"/>
    <col min="10213" max="10213" width="13.42578125" style="59" customWidth="1"/>
    <col min="10214" max="10214" width="59.140625" style="59" customWidth="1"/>
    <col min="10215" max="10215" width="18.140625" style="59" customWidth="1"/>
    <col min="10216" max="10216" width="32.140625" style="59" customWidth="1"/>
    <col min="10217" max="10217" width="86.7109375" style="59" customWidth="1"/>
    <col min="10218" max="10226" width="23.140625" style="59" customWidth="1"/>
    <col min="10227" max="10227" width="91.42578125" style="59" customWidth="1"/>
    <col min="10228" max="10233" width="19.140625" style="59" customWidth="1"/>
    <col min="10234" max="10466" width="9.140625" style="59"/>
    <col min="10467" max="10468" width="12.28515625" style="59" customWidth="1"/>
    <col min="10469" max="10469" width="13.42578125" style="59" customWidth="1"/>
    <col min="10470" max="10470" width="59.140625" style="59" customWidth="1"/>
    <col min="10471" max="10471" width="18.140625" style="59" customWidth="1"/>
    <col min="10472" max="10472" width="32.140625" style="59" customWidth="1"/>
    <col min="10473" max="10473" width="86.7109375" style="59" customWidth="1"/>
    <col min="10474" max="10482" width="23.140625" style="59" customWidth="1"/>
    <col min="10483" max="10483" width="91.42578125" style="59" customWidth="1"/>
    <col min="10484" max="10489" width="19.140625" style="59" customWidth="1"/>
    <col min="10490" max="10722" width="9.140625" style="59"/>
    <col min="10723" max="10724" width="12.28515625" style="59" customWidth="1"/>
    <col min="10725" max="10725" width="13.42578125" style="59" customWidth="1"/>
    <col min="10726" max="10726" width="59.140625" style="59" customWidth="1"/>
    <col min="10727" max="10727" width="18.140625" style="59" customWidth="1"/>
    <col min="10728" max="10728" width="32.140625" style="59" customWidth="1"/>
    <col min="10729" max="10729" width="86.7109375" style="59" customWidth="1"/>
    <col min="10730" max="10738" width="23.140625" style="59" customWidth="1"/>
    <col min="10739" max="10739" width="91.42578125" style="59" customWidth="1"/>
    <col min="10740" max="10745" width="19.140625" style="59" customWidth="1"/>
    <col min="10746" max="10978" width="9.140625" style="59"/>
    <col min="10979" max="10980" width="12.28515625" style="59" customWidth="1"/>
    <col min="10981" max="10981" width="13.42578125" style="59" customWidth="1"/>
    <col min="10982" max="10982" width="59.140625" style="59" customWidth="1"/>
    <col min="10983" max="10983" width="18.140625" style="59" customWidth="1"/>
    <col min="10984" max="10984" width="32.140625" style="59" customWidth="1"/>
    <col min="10985" max="10985" width="86.7109375" style="59" customWidth="1"/>
    <col min="10986" max="10994" width="23.140625" style="59" customWidth="1"/>
    <col min="10995" max="10995" width="91.42578125" style="59" customWidth="1"/>
    <col min="10996" max="11001" width="19.140625" style="59" customWidth="1"/>
    <col min="11002" max="11234" width="9.140625" style="59"/>
    <col min="11235" max="11236" width="12.28515625" style="59" customWidth="1"/>
    <col min="11237" max="11237" width="13.42578125" style="59" customWidth="1"/>
    <col min="11238" max="11238" width="59.140625" style="59" customWidth="1"/>
    <col min="11239" max="11239" width="18.140625" style="59" customWidth="1"/>
    <col min="11240" max="11240" width="32.140625" style="59" customWidth="1"/>
    <col min="11241" max="11241" width="86.7109375" style="59" customWidth="1"/>
    <col min="11242" max="11250" width="23.140625" style="59" customWidth="1"/>
    <col min="11251" max="11251" width="91.42578125" style="59" customWidth="1"/>
    <col min="11252" max="11257" width="19.140625" style="59" customWidth="1"/>
    <col min="11258" max="11490" width="9.140625" style="59"/>
    <col min="11491" max="11492" width="12.28515625" style="59" customWidth="1"/>
    <col min="11493" max="11493" width="13.42578125" style="59" customWidth="1"/>
    <col min="11494" max="11494" width="59.140625" style="59" customWidth="1"/>
    <col min="11495" max="11495" width="18.140625" style="59" customWidth="1"/>
    <col min="11496" max="11496" width="32.140625" style="59" customWidth="1"/>
    <col min="11497" max="11497" width="86.7109375" style="59" customWidth="1"/>
    <col min="11498" max="11506" width="23.140625" style="59" customWidth="1"/>
    <col min="11507" max="11507" width="91.42578125" style="59" customWidth="1"/>
    <col min="11508" max="11513" width="19.140625" style="59" customWidth="1"/>
    <col min="11514" max="11746" width="9.140625" style="59"/>
    <col min="11747" max="11748" width="12.28515625" style="59" customWidth="1"/>
    <col min="11749" max="11749" width="13.42578125" style="59" customWidth="1"/>
    <col min="11750" max="11750" width="59.140625" style="59" customWidth="1"/>
    <col min="11751" max="11751" width="18.140625" style="59" customWidth="1"/>
    <col min="11752" max="11752" width="32.140625" style="59" customWidth="1"/>
    <col min="11753" max="11753" width="86.7109375" style="59" customWidth="1"/>
    <col min="11754" max="11762" width="23.140625" style="59" customWidth="1"/>
    <col min="11763" max="11763" width="91.42578125" style="59" customWidth="1"/>
    <col min="11764" max="11769" width="19.140625" style="59" customWidth="1"/>
    <col min="11770" max="12002" width="9.140625" style="59"/>
    <col min="12003" max="12004" width="12.28515625" style="59" customWidth="1"/>
    <col min="12005" max="12005" width="13.42578125" style="59" customWidth="1"/>
    <col min="12006" max="12006" width="59.140625" style="59" customWidth="1"/>
    <col min="12007" max="12007" width="18.140625" style="59" customWidth="1"/>
    <col min="12008" max="12008" width="32.140625" style="59" customWidth="1"/>
    <col min="12009" max="12009" width="86.7109375" style="59" customWidth="1"/>
    <col min="12010" max="12018" width="23.140625" style="59" customWidth="1"/>
    <col min="12019" max="12019" width="91.42578125" style="59" customWidth="1"/>
    <col min="12020" max="12025" width="19.140625" style="59" customWidth="1"/>
    <col min="12026" max="12258" width="9.140625" style="59"/>
    <col min="12259" max="12260" width="12.28515625" style="59" customWidth="1"/>
    <col min="12261" max="12261" width="13.42578125" style="59" customWidth="1"/>
    <col min="12262" max="12262" width="59.140625" style="59" customWidth="1"/>
    <col min="12263" max="12263" width="18.140625" style="59" customWidth="1"/>
    <col min="12264" max="12264" width="32.140625" style="59" customWidth="1"/>
    <col min="12265" max="12265" width="86.7109375" style="59" customWidth="1"/>
    <col min="12266" max="12274" width="23.140625" style="59" customWidth="1"/>
    <col min="12275" max="12275" width="91.42578125" style="59" customWidth="1"/>
    <col min="12276" max="12281" width="19.140625" style="59" customWidth="1"/>
    <col min="12282" max="12514" width="9.140625" style="59"/>
    <col min="12515" max="12516" width="12.28515625" style="59" customWidth="1"/>
    <col min="12517" max="12517" width="13.42578125" style="59" customWidth="1"/>
    <col min="12518" max="12518" width="59.140625" style="59" customWidth="1"/>
    <col min="12519" max="12519" width="18.140625" style="59" customWidth="1"/>
    <col min="12520" max="12520" width="32.140625" style="59" customWidth="1"/>
    <col min="12521" max="12521" width="86.7109375" style="59" customWidth="1"/>
    <col min="12522" max="12530" width="23.140625" style="59" customWidth="1"/>
    <col min="12531" max="12531" width="91.42578125" style="59" customWidth="1"/>
    <col min="12532" max="12537" width="19.140625" style="59" customWidth="1"/>
    <col min="12538" max="12770" width="9.140625" style="59"/>
    <col min="12771" max="12772" width="12.28515625" style="59" customWidth="1"/>
    <col min="12773" max="12773" width="13.42578125" style="59" customWidth="1"/>
    <col min="12774" max="12774" width="59.140625" style="59" customWidth="1"/>
    <col min="12775" max="12775" width="18.140625" style="59" customWidth="1"/>
    <col min="12776" max="12776" width="32.140625" style="59" customWidth="1"/>
    <col min="12777" max="12777" width="86.7109375" style="59" customWidth="1"/>
    <col min="12778" max="12786" width="23.140625" style="59" customWidth="1"/>
    <col min="12787" max="12787" width="91.42578125" style="59" customWidth="1"/>
    <col min="12788" max="12793" width="19.140625" style="59" customWidth="1"/>
    <col min="12794" max="13026" width="9.140625" style="59"/>
    <col min="13027" max="13028" width="12.28515625" style="59" customWidth="1"/>
    <col min="13029" max="13029" width="13.42578125" style="59" customWidth="1"/>
    <col min="13030" max="13030" width="59.140625" style="59" customWidth="1"/>
    <col min="13031" max="13031" width="18.140625" style="59" customWidth="1"/>
    <col min="13032" max="13032" width="32.140625" style="59" customWidth="1"/>
    <col min="13033" max="13033" width="86.7109375" style="59" customWidth="1"/>
    <col min="13034" max="13042" width="23.140625" style="59" customWidth="1"/>
    <col min="13043" max="13043" width="91.42578125" style="59" customWidth="1"/>
    <col min="13044" max="13049" width="19.140625" style="59" customWidth="1"/>
    <col min="13050" max="13282" width="9.140625" style="59"/>
    <col min="13283" max="13284" width="12.28515625" style="59" customWidth="1"/>
    <col min="13285" max="13285" width="13.42578125" style="59" customWidth="1"/>
    <col min="13286" max="13286" width="59.140625" style="59" customWidth="1"/>
    <col min="13287" max="13287" width="18.140625" style="59" customWidth="1"/>
    <col min="13288" max="13288" width="32.140625" style="59" customWidth="1"/>
    <col min="13289" max="13289" width="86.7109375" style="59" customWidth="1"/>
    <col min="13290" max="13298" width="23.140625" style="59" customWidth="1"/>
    <col min="13299" max="13299" width="91.42578125" style="59" customWidth="1"/>
    <col min="13300" max="13305" width="19.140625" style="59" customWidth="1"/>
    <col min="13306" max="13538" width="9.140625" style="59"/>
    <col min="13539" max="13540" width="12.28515625" style="59" customWidth="1"/>
    <col min="13541" max="13541" width="13.42578125" style="59" customWidth="1"/>
    <col min="13542" max="13542" width="59.140625" style="59" customWidth="1"/>
    <col min="13543" max="13543" width="18.140625" style="59" customWidth="1"/>
    <col min="13544" max="13544" width="32.140625" style="59" customWidth="1"/>
    <col min="13545" max="13545" width="86.7109375" style="59" customWidth="1"/>
    <col min="13546" max="13554" width="23.140625" style="59" customWidth="1"/>
    <col min="13555" max="13555" width="91.42578125" style="59" customWidth="1"/>
    <col min="13556" max="13561" width="19.140625" style="59" customWidth="1"/>
    <col min="13562" max="13794" width="9.140625" style="59"/>
    <col min="13795" max="13796" width="12.28515625" style="59" customWidth="1"/>
    <col min="13797" max="13797" width="13.42578125" style="59" customWidth="1"/>
    <col min="13798" max="13798" width="59.140625" style="59" customWidth="1"/>
    <col min="13799" max="13799" width="18.140625" style="59" customWidth="1"/>
    <col min="13800" max="13800" width="32.140625" style="59" customWidth="1"/>
    <col min="13801" max="13801" width="86.7109375" style="59" customWidth="1"/>
    <col min="13802" max="13810" width="23.140625" style="59" customWidth="1"/>
    <col min="13811" max="13811" width="91.42578125" style="59" customWidth="1"/>
    <col min="13812" max="13817" width="19.140625" style="59" customWidth="1"/>
    <col min="13818" max="14050" width="9.140625" style="59"/>
    <col min="14051" max="14052" width="12.28515625" style="59" customWidth="1"/>
    <col min="14053" max="14053" width="13.42578125" style="59" customWidth="1"/>
    <col min="14054" max="14054" width="59.140625" style="59" customWidth="1"/>
    <col min="14055" max="14055" width="18.140625" style="59" customWidth="1"/>
    <col min="14056" max="14056" width="32.140625" style="59" customWidth="1"/>
    <col min="14057" max="14057" width="86.7109375" style="59" customWidth="1"/>
    <col min="14058" max="14066" width="23.140625" style="59" customWidth="1"/>
    <col min="14067" max="14067" width="91.42578125" style="59" customWidth="1"/>
    <col min="14068" max="14073" width="19.140625" style="59" customWidth="1"/>
    <col min="14074" max="14306" width="9.140625" style="59"/>
    <col min="14307" max="14308" width="12.28515625" style="59" customWidth="1"/>
    <col min="14309" max="14309" width="13.42578125" style="59" customWidth="1"/>
    <col min="14310" max="14310" width="59.140625" style="59" customWidth="1"/>
    <col min="14311" max="14311" width="18.140625" style="59" customWidth="1"/>
    <col min="14312" max="14312" width="32.140625" style="59" customWidth="1"/>
    <col min="14313" max="14313" width="86.7109375" style="59" customWidth="1"/>
    <col min="14314" max="14322" width="23.140625" style="59" customWidth="1"/>
    <col min="14323" max="14323" width="91.42578125" style="59" customWidth="1"/>
    <col min="14324" max="14329" width="19.140625" style="59" customWidth="1"/>
    <col min="14330" max="14562" width="9.140625" style="59"/>
    <col min="14563" max="14564" width="12.28515625" style="59" customWidth="1"/>
    <col min="14565" max="14565" width="13.42578125" style="59" customWidth="1"/>
    <col min="14566" max="14566" width="59.140625" style="59" customWidth="1"/>
    <col min="14567" max="14567" width="18.140625" style="59" customWidth="1"/>
    <col min="14568" max="14568" width="32.140625" style="59" customWidth="1"/>
    <col min="14569" max="14569" width="86.7109375" style="59" customWidth="1"/>
    <col min="14570" max="14578" width="23.140625" style="59" customWidth="1"/>
    <col min="14579" max="14579" width="91.42578125" style="59" customWidth="1"/>
    <col min="14580" max="14585" width="19.140625" style="59" customWidth="1"/>
    <col min="14586" max="14818" width="9.140625" style="59"/>
    <col min="14819" max="14820" width="12.28515625" style="59" customWidth="1"/>
    <col min="14821" max="14821" width="13.42578125" style="59" customWidth="1"/>
    <col min="14822" max="14822" width="59.140625" style="59" customWidth="1"/>
    <col min="14823" max="14823" width="18.140625" style="59" customWidth="1"/>
    <col min="14824" max="14824" width="32.140625" style="59" customWidth="1"/>
    <col min="14825" max="14825" width="86.7109375" style="59" customWidth="1"/>
    <col min="14826" max="14834" width="23.140625" style="59" customWidth="1"/>
    <col min="14835" max="14835" width="91.42578125" style="59" customWidth="1"/>
    <col min="14836" max="14841" width="19.140625" style="59" customWidth="1"/>
    <col min="14842" max="15074" width="9.140625" style="59"/>
    <col min="15075" max="15076" width="12.28515625" style="59" customWidth="1"/>
    <col min="15077" max="15077" width="13.42578125" style="59" customWidth="1"/>
    <col min="15078" max="15078" width="59.140625" style="59" customWidth="1"/>
    <col min="15079" max="15079" width="18.140625" style="59" customWidth="1"/>
    <col min="15080" max="15080" width="32.140625" style="59" customWidth="1"/>
    <col min="15081" max="15081" width="86.7109375" style="59" customWidth="1"/>
    <col min="15082" max="15090" width="23.140625" style="59" customWidth="1"/>
    <col min="15091" max="15091" width="91.42578125" style="59" customWidth="1"/>
    <col min="15092" max="15097" width="19.140625" style="59" customWidth="1"/>
    <col min="15098" max="15330" width="9.140625" style="59"/>
    <col min="15331" max="15332" width="12.28515625" style="59" customWidth="1"/>
    <col min="15333" max="15333" width="13.42578125" style="59" customWidth="1"/>
    <col min="15334" max="15334" width="59.140625" style="59" customWidth="1"/>
    <col min="15335" max="15335" width="18.140625" style="59" customWidth="1"/>
    <col min="15336" max="15336" width="32.140625" style="59" customWidth="1"/>
    <col min="15337" max="15337" width="86.7109375" style="59" customWidth="1"/>
    <col min="15338" max="15346" width="23.140625" style="59" customWidth="1"/>
    <col min="15347" max="15347" width="91.42578125" style="59" customWidth="1"/>
    <col min="15348" max="15353" width="19.140625" style="59" customWidth="1"/>
    <col min="15354" max="15586" width="9.140625" style="59"/>
    <col min="15587" max="15588" width="12.28515625" style="59" customWidth="1"/>
    <col min="15589" max="15589" width="13.42578125" style="59" customWidth="1"/>
    <col min="15590" max="15590" width="59.140625" style="59" customWidth="1"/>
    <col min="15591" max="15591" width="18.140625" style="59" customWidth="1"/>
    <col min="15592" max="15592" width="32.140625" style="59" customWidth="1"/>
    <col min="15593" max="15593" width="86.7109375" style="59" customWidth="1"/>
    <col min="15594" max="15602" width="23.140625" style="59" customWidth="1"/>
    <col min="15603" max="15603" width="91.42578125" style="59" customWidth="1"/>
    <col min="15604" max="15609" width="19.140625" style="59" customWidth="1"/>
    <col min="15610" max="15842" width="9.140625" style="59"/>
    <col min="15843" max="15844" width="12.28515625" style="59" customWidth="1"/>
    <col min="15845" max="15845" width="13.42578125" style="59" customWidth="1"/>
    <col min="15846" max="15846" width="59.140625" style="59" customWidth="1"/>
    <col min="15847" max="15847" width="18.140625" style="59" customWidth="1"/>
    <col min="15848" max="15848" width="32.140625" style="59" customWidth="1"/>
    <col min="15849" max="15849" width="86.7109375" style="59" customWidth="1"/>
    <col min="15850" max="15858" width="23.140625" style="59" customWidth="1"/>
    <col min="15859" max="15859" width="91.42578125" style="59" customWidth="1"/>
    <col min="15860" max="15865" width="19.140625" style="59" customWidth="1"/>
    <col min="15866" max="16098" width="9.140625" style="59"/>
    <col min="16099" max="16100" width="12.28515625" style="59" customWidth="1"/>
    <col min="16101" max="16101" width="13.42578125" style="59" customWidth="1"/>
    <col min="16102" max="16102" width="59.140625" style="59" customWidth="1"/>
    <col min="16103" max="16103" width="18.140625" style="59" customWidth="1"/>
    <col min="16104" max="16104" width="32.140625" style="59" customWidth="1"/>
    <col min="16105" max="16105" width="86.7109375" style="59" customWidth="1"/>
    <col min="16106" max="16114" width="23.140625" style="59" customWidth="1"/>
    <col min="16115" max="16115" width="91.42578125" style="59" customWidth="1"/>
    <col min="16116" max="16121" width="19.140625" style="59" customWidth="1"/>
    <col min="16122" max="16384" width="9.140625" style="59"/>
  </cols>
  <sheetData>
    <row r="1" spans="1:40" s="62" customFormat="1" ht="9.75" customHeight="1" x14ac:dyDescent="0.25">
      <c r="C1" s="63"/>
      <c r="D1" s="63"/>
      <c r="E1" s="63"/>
      <c r="F1" s="63"/>
      <c r="G1" s="63"/>
      <c r="H1" s="63"/>
      <c r="I1" s="63"/>
      <c r="J1" s="63"/>
      <c r="M1" s="63"/>
      <c r="N1" s="63"/>
      <c r="O1" s="63"/>
      <c r="R1" s="63"/>
      <c r="S1" s="63"/>
    </row>
    <row r="2" spans="1:40" s="62" customFormat="1" ht="125.25" hidden="1" customHeight="1" x14ac:dyDescent="0.25">
      <c r="C2" s="63"/>
      <c r="D2" s="186" t="s">
        <v>556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64"/>
    </row>
    <row r="3" spans="1:40" s="62" customFormat="1" ht="102" customHeight="1" x14ac:dyDescent="0.25">
      <c r="C3" s="185" t="s">
        <v>771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29"/>
      <c r="V3" s="129"/>
      <c r="W3" s="129"/>
      <c r="X3" s="129"/>
      <c r="Y3" s="129"/>
      <c r="Z3" s="129"/>
      <c r="AA3" s="129"/>
    </row>
    <row r="4" spans="1:40" s="62" customFormat="1" ht="9.75" customHeight="1" x14ac:dyDescent="0.25">
      <c r="A4" s="89"/>
      <c r="B4" s="89"/>
      <c r="C4" s="68"/>
      <c r="D4" s="68"/>
      <c r="E4" s="68"/>
      <c r="F4" s="68"/>
      <c r="G4" s="68"/>
      <c r="H4" s="68"/>
      <c r="I4" s="68"/>
      <c r="J4" s="68"/>
      <c r="K4" s="67"/>
      <c r="L4" s="67"/>
      <c r="M4" s="68"/>
      <c r="N4" s="68"/>
      <c r="O4" s="68"/>
      <c r="P4" s="67"/>
      <c r="Q4" s="67"/>
      <c r="R4" s="68"/>
      <c r="S4" s="68"/>
      <c r="T4" s="67"/>
    </row>
    <row r="5" spans="1:40" s="62" customFormat="1" ht="20.25" customHeight="1" x14ac:dyDescent="0.2">
      <c r="A5" s="183" t="s">
        <v>770</v>
      </c>
      <c r="B5" s="183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40" s="62" customFormat="1" ht="27.75" customHeight="1" x14ac:dyDescent="0.25">
      <c r="A6" s="181" t="s">
        <v>319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30"/>
      <c r="W6" s="130"/>
      <c r="X6" s="130"/>
      <c r="Y6" s="130"/>
    </row>
    <row r="7" spans="1:40" s="132" customFormat="1" ht="67.5" customHeight="1" x14ac:dyDescent="0.25">
      <c r="A7" s="145" t="s">
        <v>499</v>
      </c>
      <c r="B7" s="90" t="s">
        <v>457</v>
      </c>
      <c r="C7" s="69" t="s">
        <v>557</v>
      </c>
      <c r="D7" s="69" t="s">
        <v>510</v>
      </c>
      <c r="E7" s="69"/>
      <c r="F7" s="69"/>
      <c r="G7" s="69"/>
      <c r="H7" s="69"/>
      <c r="I7" s="69"/>
      <c r="J7" s="69"/>
      <c r="K7" s="69" t="s">
        <v>558</v>
      </c>
      <c r="L7" s="69" t="s">
        <v>761</v>
      </c>
      <c r="M7" s="69" t="s">
        <v>554</v>
      </c>
      <c r="N7" s="69"/>
      <c r="O7" s="69"/>
      <c r="P7" s="69" t="s">
        <v>521</v>
      </c>
      <c r="Q7" s="69" t="s">
        <v>522</v>
      </c>
      <c r="R7" s="69" t="s">
        <v>555</v>
      </c>
      <c r="S7" s="69"/>
      <c r="T7" s="69" t="s">
        <v>559</v>
      </c>
      <c r="U7" s="131"/>
      <c r="V7" s="88"/>
      <c r="W7" s="131"/>
      <c r="X7" s="131"/>
      <c r="AD7" s="132">
        <v>2024</v>
      </c>
      <c r="AE7" s="132">
        <v>2025</v>
      </c>
      <c r="AF7" s="132">
        <v>2026</v>
      </c>
      <c r="AG7" s="133"/>
      <c r="AH7" s="133"/>
      <c r="AI7" s="133"/>
    </row>
    <row r="8" spans="1:40" s="132" customFormat="1" ht="19.5" customHeight="1" x14ac:dyDescent="0.25">
      <c r="A8" s="91" t="s">
        <v>579</v>
      </c>
      <c r="B8" s="92" t="s">
        <v>317</v>
      </c>
      <c r="C8" s="69">
        <f t="shared" ref="C8:K8" si="0">C9+C18+C28+C35+C43+C52+C68+C75+C81+C88+C91+C131</f>
        <v>658376348</v>
      </c>
      <c r="D8" s="69">
        <f t="shared" si="0"/>
        <v>0</v>
      </c>
      <c r="E8" s="69">
        <f t="shared" si="0"/>
        <v>0</v>
      </c>
      <c r="F8" s="69">
        <f t="shared" si="0"/>
        <v>0</v>
      </c>
      <c r="G8" s="69">
        <f t="shared" si="0"/>
        <v>0</v>
      </c>
      <c r="H8" s="69">
        <f t="shared" si="0"/>
        <v>0</v>
      </c>
      <c r="I8" s="69">
        <f t="shared" si="0"/>
        <v>0</v>
      </c>
      <c r="J8" s="69">
        <f t="shared" si="0"/>
        <v>0</v>
      </c>
      <c r="K8" s="69">
        <f t="shared" si="0"/>
        <v>658376348</v>
      </c>
      <c r="L8" s="69">
        <f>L9+L18+L28+L35+L43+L48+L52+L68+L75+L81+L88+L91+L131</f>
        <v>271227115.14999998</v>
      </c>
      <c r="M8" s="69">
        <f>M9+M18+M28+M35+M43+M52+M68+M75+M81+M88+M91+M131</f>
        <v>0</v>
      </c>
      <c r="N8" s="69">
        <f>N9+N18+N28+N35+N43+N52+N68+N75+N81+N88+N91+N131</f>
        <v>0</v>
      </c>
      <c r="O8" s="69">
        <f>O9+O18+O28+O35+O43+O52+O68+O75+O81+O88+O91+O131</f>
        <v>0</v>
      </c>
      <c r="P8" s="69">
        <f>P9+P18+P28+P35+P43+P52+P68+P75+P81+P88+P91+P131</f>
        <v>271227149.16999996</v>
      </c>
      <c r="Q8" s="69">
        <f>Q9+Q18+Q28+Q35+Q43+Q52+Q68+Q75+Q81+Q88+Q91+Q131</f>
        <v>668763665</v>
      </c>
      <c r="R8" s="69">
        <f>R9+R18+R28+R35+R43+R52+R68+R75+R81+R91+R131</f>
        <v>0</v>
      </c>
      <c r="S8" s="69">
        <v>0</v>
      </c>
      <c r="T8" s="152">
        <f>L8/K8*100</f>
        <v>41.196363747562806</v>
      </c>
      <c r="U8" s="134"/>
      <c r="V8" s="88"/>
      <c r="W8" s="134"/>
      <c r="X8" s="134"/>
      <c r="Y8" s="134"/>
      <c r="Z8" s="88"/>
      <c r="AA8" s="88"/>
      <c r="AB8" s="88"/>
      <c r="AC8" s="88"/>
      <c r="AD8" s="134">
        <f>C8-AD9</f>
        <v>0</v>
      </c>
      <c r="AE8" s="134">
        <f>L8-AE9</f>
        <v>-34.019999980926514</v>
      </c>
      <c r="AF8" s="134">
        <f>Q8-AF9</f>
        <v>0</v>
      </c>
      <c r="AG8" s="134"/>
      <c r="AH8" s="134"/>
      <c r="AI8" s="134"/>
      <c r="AJ8" s="88"/>
      <c r="AK8" s="88"/>
      <c r="AL8" s="88"/>
      <c r="AM8" s="88"/>
      <c r="AN8" s="88"/>
    </row>
    <row r="9" spans="1:40" s="62" customFormat="1" ht="15" customHeight="1" x14ac:dyDescent="0.25">
      <c r="A9" s="91" t="s">
        <v>580</v>
      </c>
      <c r="B9" s="65" t="s">
        <v>320</v>
      </c>
      <c r="C9" s="69">
        <f>C10</f>
        <v>507718534</v>
      </c>
      <c r="D9" s="69">
        <f>D10</f>
        <v>0</v>
      </c>
      <c r="E9" s="69">
        <f>E10</f>
        <v>0</v>
      </c>
      <c r="F9" s="69">
        <f>F10</f>
        <v>0</v>
      </c>
      <c r="G9" s="69"/>
      <c r="H9" s="69"/>
      <c r="I9" s="69"/>
      <c r="J9" s="69"/>
      <c r="K9" s="71">
        <f t="shared" ref="K9:K87" si="1">C9+D9+E9+F9+G9+H9+I9+J9</f>
        <v>507718534</v>
      </c>
      <c r="L9" s="69">
        <f>L10</f>
        <v>214877609.16999996</v>
      </c>
      <c r="M9" s="69">
        <f>M10</f>
        <v>0</v>
      </c>
      <c r="N9" s="69"/>
      <c r="O9" s="69"/>
      <c r="P9" s="71">
        <f t="shared" ref="P9:P87" si="2">L9+M9+N9+O9</f>
        <v>214877609.16999996</v>
      </c>
      <c r="Q9" s="69">
        <f>Q10</f>
        <v>511447948</v>
      </c>
      <c r="R9" s="69">
        <f>R10</f>
        <v>0</v>
      </c>
      <c r="S9" s="69">
        <v>0</v>
      </c>
      <c r="T9" s="152">
        <f t="shared" ref="T9:T82" si="3">L9/K9*100</f>
        <v>42.322191289160216</v>
      </c>
      <c r="U9" s="88"/>
      <c r="V9" s="88"/>
      <c r="W9" s="88"/>
      <c r="X9" s="88"/>
      <c r="Y9" s="134"/>
      <c r="Z9" s="88"/>
      <c r="AA9" s="88"/>
      <c r="AB9" s="134"/>
      <c r="AC9" s="88" t="s">
        <v>547</v>
      </c>
      <c r="AD9" s="134">
        <f>AD10+AD11</f>
        <v>658376348</v>
      </c>
      <c r="AE9" s="134">
        <f t="shared" ref="AE9:AF9" si="4">AE10+AE11</f>
        <v>271227149.16999996</v>
      </c>
      <c r="AF9" s="134">
        <f t="shared" si="4"/>
        <v>668763665</v>
      </c>
      <c r="AG9" s="88"/>
      <c r="AH9" s="88"/>
      <c r="AI9" s="88"/>
      <c r="AJ9" s="88"/>
      <c r="AK9" s="88"/>
      <c r="AL9" s="88"/>
      <c r="AM9" s="88"/>
      <c r="AN9" s="88"/>
    </row>
    <row r="10" spans="1:40" s="62" customFormat="1" ht="16.5" customHeight="1" x14ac:dyDescent="0.25">
      <c r="A10" s="91" t="s">
        <v>571</v>
      </c>
      <c r="B10" s="65" t="s">
        <v>321</v>
      </c>
      <c r="C10" s="69">
        <f>C11+C12+C13+C14+C15+C16+C17</f>
        <v>507718534</v>
      </c>
      <c r="D10" s="69">
        <f>D11+D12+D13+D14+D15+D16+D17</f>
        <v>0</v>
      </c>
      <c r="E10" s="69">
        <f>E11+E12+E13+E14+E15+E16+E17</f>
        <v>0</v>
      </c>
      <c r="F10" s="69">
        <f>F11+F12+F13+F14+F15+F16+F17</f>
        <v>0</v>
      </c>
      <c r="G10" s="69"/>
      <c r="H10" s="69"/>
      <c r="I10" s="69"/>
      <c r="J10" s="69"/>
      <c r="K10" s="71">
        <f t="shared" si="1"/>
        <v>507718534</v>
      </c>
      <c r="L10" s="69">
        <f>L11+L12+L13+L14+L15+L16+L17</f>
        <v>214877609.16999996</v>
      </c>
      <c r="M10" s="69">
        <f>M11+M12+M13+M14+M15+M16+M17</f>
        <v>0</v>
      </c>
      <c r="N10" s="69"/>
      <c r="O10" s="69"/>
      <c r="P10" s="71">
        <f t="shared" si="2"/>
        <v>214877609.16999996</v>
      </c>
      <c r="Q10" s="69">
        <f>Q11+Q12+Q13+Q14+Q15+Q16+Q17</f>
        <v>511447948</v>
      </c>
      <c r="R10" s="69">
        <f t="shared" ref="R10" si="5">R11+R12+R13+R14</f>
        <v>0</v>
      </c>
      <c r="S10" s="69">
        <v>0</v>
      </c>
      <c r="T10" s="152">
        <f t="shared" si="3"/>
        <v>42.322191289160216</v>
      </c>
      <c r="U10" s="135">
        <v>393968644</v>
      </c>
      <c r="V10" s="136">
        <v>375207966</v>
      </c>
      <c r="W10" s="136"/>
      <c r="X10" s="136"/>
      <c r="Y10" s="134"/>
      <c r="Z10" s="134">
        <f>(C10-C14-C15)/0.44*0.29</f>
        <v>332313291.65909088</v>
      </c>
      <c r="AA10" s="134">
        <f>(L10-L14-L15)/0.39*0.24</f>
        <v>132166140.59692305</v>
      </c>
      <c r="AB10" s="134">
        <f>(Q10-Q14-Q15)/0.38*0.23</f>
        <v>307414999.10526317</v>
      </c>
      <c r="AC10" s="88" t="s">
        <v>548</v>
      </c>
      <c r="AD10" s="134">
        <f>C9+C18+C28+C35+C43</f>
        <v>617706013</v>
      </c>
      <c r="AE10" s="134">
        <f>L9+L18+L28+L35+L43</f>
        <v>250353520.88999996</v>
      </c>
      <c r="AF10" s="134">
        <f>Q9+Q18+Q28+Q35+Q43</f>
        <v>629143330</v>
      </c>
      <c r="AG10" s="88"/>
      <c r="AH10" s="88"/>
      <c r="AI10" s="88"/>
      <c r="AJ10" s="88"/>
      <c r="AK10" s="88"/>
      <c r="AL10" s="88"/>
      <c r="AM10" s="88"/>
      <c r="AN10" s="88"/>
    </row>
    <row r="11" spans="1:40" s="62" customFormat="1" ht="81.75" customHeight="1" x14ac:dyDescent="0.25">
      <c r="A11" s="93" t="s">
        <v>572</v>
      </c>
      <c r="B11" s="94" t="s">
        <v>527</v>
      </c>
      <c r="C11" s="70">
        <v>486314915</v>
      </c>
      <c r="D11" s="70"/>
      <c r="E11" s="70"/>
      <c r="F11" s="70"/>
      <c r="G11" s="70"/>
      <c r="H11" s="70"/>
      <c r="I11" s="70"/>
      <c r="J11" s="70"/>
      <c r="K11" s="76">
        <f t="shared" si="1"/>
        <v>486314915</v>
      </c>
      <c r="L11" s="70">
        <v>210214344.53999999</v>
      </c>
      <c r="M11" s="70"/>
      <c r="N11" s="70"/>
      <c r="O11" s="70"/>
      <c r="P11" s="76"/>
      <c r="Q11" s="70">
        <v>489887110</v>
      </c>
      <c r="R11" s="70"/>
      <c r="S11" s="70"/>
      <c r="T11" s="153">
        <f t="shared" si="3"/>
        <v>43.225971085011857</v>
      </c>
      <c r="U11" s="137">
        <f>C11/U10</f>
        <v>1.2344000529138557</v>
      </c>
      <c r="V11" s="136">
        <f>U11*V10</f>
        <v>463156733.08410019</v>
      </c>
      <c r="W11" s="136">
        <f>(C10-C14-C15)*100/49*34/100</f>
        <v>349852698.32653064</v>
      </c>
      <c r="X11" s="136">
        <f>(L10-L14-L15)/0.47*0.32</f>
        <v>146226368.31999999</v>
      </c>
      <c r="Y11" s="138">
        <f>(Q10-Q14-Q15)/0.45*0.3</f>
        <v>338602028</v>
      </c>
      <c r="Z11" s="88"/>
      <c r="AA11" s="88"/>
      <c r="AB11" s="134"/>
      <c r="AC11" s="88" t="s">
        <v>549</v>
      </c>
      <c r="AD11" s="134">
        <f>C52+C68+C75+C81+C88+C91+C131</f>
        <v>40670335</v>
      </c>
      <c r="AE11" s="134">
        <f>L52+L68+L75+L81+L88+L91+L131</f>
        <v>20873628.280000001</v>
      </c>
      <c r="AF11" s="134">
        <f>Q52+Q68+Q81+Q88+Q91+Q131+Q75</f>
        <v>39620335</v>
      </c>
      <c r="AG11" s="134"/>
      <c r="AH11" s="134"/>
      <c r="AI11" s="134"/>
      <c r="AJ11" s="88"/>
      <c r="AK11" s="88"/>
      <c r="AL11" s="88"/>
      <c r="AM11" s="88"/>
      <c r="AN11" s="88"/>
    </row>
    <row r="12" spans="1:40" s="62" customFormat="1" ht="95.25" customHeight="1" x14ac:dyDescent="0.25">
      <c r="A12" s="93" t="s">
        <v>573</v>
      </c>
      <c r="B12" s="95" t="s">
        <v>322</v>
      </c>
      <c r="C12" s="70">
        <v>3954591</v>
      </c>
      <c r="D12" s="70"/>
      <c r="E12" s="70"/>
      <c r="F12" s="70"/>
      <c r="G12" s="70"/>
      <c r="H12" s="70"/>
      <c r="I12" s="70"/>
      <c r="J12" s="70"/>
      <c r="K12" s="76">
        <f t="shared" si="1"/>
        <v>3954591</v>
      </c>
      <c r="L12" s="70">
        <v>1342273.25</v>
      </c>
      <c r="M12" s="70"/>
      <c r="N12" s="70"/>
      <c r="O12" s="70"/>
      <c r="P12" s="76"/>
      <c r="Q12" s="70">
        <v>3983640</v>
      </c>
      <c r="R12" s="70"/>
      <c r="S12" s="70"/>
      <c r="T12" s="153">
        <f t="shared" si="3"/>
        <v>33.942151034076595</v>
      </c>
      <c r="U12" s="137">
        <f>C12/U10</f>
        <v>1.0037831843287508E-2</v>
      </c>
      <c r="V12" s="136">
        <f>U12*V10</f>
        <v>3766274.4689699365</v>
      </c>
      <c r="W12" s="134">
        <f>W11+W15+C14</f>
        <v>352405376.53929657</v>
      </c>
      <c r="X12" s="134">
        <f>X11+L14+X15</f>
        <v>146302411.70666665</v>
      </c>
      <c r="Y12" s="134">
        <f>Y11+Q14+Y15</f>
        <v>341082900.93023258</v>
      </c>
      <c r="Z12" s="134">
        <f>Z10+C14+Z15</f>
        <v>334750924.77813852</v>
      </c>
      <c r="AA12" s="134">
        <f>AA10+L14+AA15</f>
        <v>132235354.29422034</v>
      </c>
      <c r="AB12" s="134">
        <f>AB10+Q14+AB15</f>
        <v>309688976.71637428</v>
      </c>
      <c r="AC12" s="88"/>
      <c r="AD12" s="88"/>
      <c r="AE12" s="88"/>
      <c r="AF12" s="88"/>
      <c r="AG12" s="134"/>
      <c r="AH12" s="134"/>
      <c r="AI12" s="134"/>
      <c r="AJ12" s="88"/>
      <c r="AK12" s="88"/>
      <c r="AL12" s="88"/>
      <c r="AM12" s="88"/>
      <c r="AN12" s="88"/>
    </row>
    <row r="13" spans="1:40" s="62" customFormat="1" ht="46.5" customHeight="1" x14ac:dyDescent="0.25">
      <c r="A13" s="93" t="s">
        <v>574</v>
      </c>
      <c r="B13" s="66" t="s">
        <v>323</v>
      </c>
      <c r="C13" s="70">
        <v>6915426</v>
      </c>
      <c r="D13" s="70"/>
      <c r="E13" s="70"/>
      <c r="F13" s="70"/>
      <c r="G13" s="70"/>
      <c r="H13" s="70"/>
      <c r="I13" s="70"/>
      <c r="J13" s="70"/>
      <c r="K13" s="76">
        <f t="shared" si="1"/>
        <v>6915426</v>
      </c>
      <c r="L13" s="70">
        <v>460569.64</v>
      </c>
      <c r="M13" s="70"/>
      <c r="N13" s="70"/>
      <c r="O13" s="70"/>
      <c r="P13" s="76"/>
      <c r="Q13" s="70">
        <v>6966223</v>
      </c>
      <c r="R13" s="70"/>
      <c r="S13" s="70"/>
      <c r="T13" s="153">
        <f t="shared" si="3"/>
        <v>6.6600328020283932</v>
      </c>
      <c r="U13" s="137">
        <f>C13/U10</f>
        <v>1.7553239592336695E-2</v>
      </c>
      <c r="V13" s="136">
        <f>U13*V10</f>
        <v>6586115.3241513204</v>
      </c>
      <c r="W13" s="136"/>
      <c r="X13" s="136"/>
      <c r="Y13" s="88"/>
      <c r="Z13" s="88"/>
      <c r="AA13" s="88"/>
      <c r="AB13" s="134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</row>
    <row r="14" spans="1:40" s="62" customFormat="1" ht="82.5" customHeight="1" x14ac:dyDescent="0.25">
      <c r="A14" s="93" t="s">
        <v>575</v>
      </c>
      <c r="B14" s="66" t="s">
        <v>324</v>
      </c>
      <c r="C14" s="70">
        <v>25226</v>
      </c>
      <c r="D14" s="70"/>
      <c r="E14" s="70"/>
      <c r="F14" s="70"/>
      <c r="G14" s="70"/>
      <c r="H14" s="70"/>
      <c r="I14" s="70"/>
      <c r="J14" s="70"/>
      <c r="K14" s="76">
        <f t="shared" si="1"/>
        <v>25226</v>
      </c>
      <c r="L14" s="70">
        <v>-1710</v>
      </c>
      <c r="M14" s="70"/>
      <c r="N14" s="70"/>
      <c r="O14" s="70"/>
      <c r="P14" s="76"/>
      <c r="Q14" s="70">
        <v>25412</v>
      </c>
      <c r="R14" s="70"/>
      <c r="S14" s="70"/>
      <c r="T14" s="153">
        <f t="shared" si="3"/>
        <v>-6.7787203678744152</v>
      </c>
      <c r="U14" s="139">
        <f>C14/U10</f>
        <v>6.4030476496500062E-5</v>
      </c>
      <c r="V14" s="136">
        <f>U14*V10</f>
        <v>24024.744848262595</v>
      </c>
      <c r="W14" s="136"/>
      <c r="X14" s="136"/>
      <c r="Y14" s="88"/>
      <c r="Z14" s="88"/>
      <c r="AA14" s="88"/>
      <c r="AB14" s="134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</row>
    <row r="15" spans="1:40" s="62" customFormat="1" ht="90.75" customHeight="1" x14ac:dyDescent="0.25">
      <c r="A15" s="96" t="s">
        <v>576</v>
      </c>
      <c r="B15" s="66" t="s">
        <v>528</v>
      </c>
      <c r="C15" s="70">
        <v>3493831</v>
      </c>
      <c r="D15" s="70"/>
      <c r="E15" s="70"/>
      <c r="F15" s="70"/>
      <c r="G15" s="70"/>
      <c r="H15" s="70"/>
      <c r="I15" s="70"/>
      <c r="J15" s="70"/>
      <c r="K15" s="76">
        <f t="shared" si="1"/>
        <v>3493831</v>
      </c>
      <c r="L15" s="70">
        <v>109340.7</v>
      </c>
      <c r="M15" s="70"/>
      <c r="N15" s="70"/>
      <c r="O15" s="70"/>
      <c r="P15" s="76"/>
      <c r="Q15" s="70">
        <v>3519494</v>
      </c>
      <c r="R15" s="70"/>
      <c r="S15" s="70"/>
      <c r="T15" s="153">
        <f t="shared" si="3"/>
        <v>3.1295360307925595</v>
      </c>
      <c r="U15" s="139">
        <f>C15/U10</f>
        <v>8.8682971429573966E-3</v>
      </c>
      <c r="V15" s="136">
        <f>U15*V10</f>
        <v>3327455.7328926562</v>
      </c>
      <c r="W15" s="136">
        <f>C15/0.47*0.34</f>
        <v>2527452.2127659577</v>
      </c>
      <c r="X15" s="136">
        <f>L15/0.45*0.32</f>
        <v>77753.386666666658</v>
      </c>
      <c r="Y15" s="138">
        <f>Q15/0.43*0.3</f>
        <v>2455460.9302325579</v>
      </c>
      <c r="Z15" s="134">
        <f>C15/0.42*0.29</f>
        <v>2412407.1190476189</v>
      </c>
      <c r="AA15" s="88">
        <f>L15/0.37*0.24</f>
        <v>70923.697297297287</v>
      </c>
      <c r="AB15" s="134">
        <f>Q15/0.36*0.23</f>
        <v>2248565.611111111</v>
      </c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</row>
    <row r="16" spans="1:40" s="62" customFormat="1" ht="39.75" customHeight="1" x14ac:dyDescent="0.25">
      <c r="A16" s="96" t="s">
        <v>577</v>
      </c>
      <c r="B16" s="66" t="s">
        <v>523</v>
      </c>
      <c r="C16" s="70">
        <v>6317895</v>
      </c>
      <c r="D16" s="70"/>
      <c r="E16" s="70"/>
      <c r="F16" s="70"/>
      <c r="G16" s="70"/>
      <c r="H16" s="70"/>
      <c r="I16" s="70"/>
      <c r="J16" s="70"/>
      <c r="K16" s="76">
        <f t="shared" si="1"/>
        <v>6317895</v>
      </c>
      <c r="L16" s="70">
        <v>2280604.92</v>
      </c>
      <c r="M16" s="70"/>
      <c r="N16" s="70"/>
      <c r="O16" s="70"/>
      <c r="P16" s="76"/>
      <c r="Q16" s="70">
        <v>6364302</v>
      </c>
      <c r="R16" s="70"/>
      <c r="S16" s="70"/>
      <c r="T16" s="153">
        <f t="shared" si="3"/>
        <v>36.097543881308567</v>
      </c>
      <c r="U16" s="140"/>
      <c r="V16" s="136"/>
      <c r="W16" s="136"/>
      <c r="X16" s="136"/>
      <c r="Y16" s="13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</row>
    <row r="17" spans="1:40" s="62" customFormat="1" ht="45" customHeight="1" x14ac:dyDescent="0.25">
      <c r="A17" s="96" t="s">
        <v>578</v>
      </c>
      <c r="B17" s="66" t="s">
        <v>524</v>
      </c>
      <c r="C17" s="70">
        <v>696650</v>
      </c>
      <c r="D17" s="70"/>
      <c r="E17" s="70"/>
      <c r="F17" s="70"/>
      <c r="G17" s="70"/>
      <c r="H17" s="70"/>
      <c r="I17" s="70"/>
      <c r="J17" s="70"/>
      <c r="K17" s="76">
        <f t="shared" si="1"/>
        <v>696650</v>
      </c>
      <c r="L17" s="70">
        <v>472186.12</v>
      </c>
      <c r="M17" s="70"/>
      <c r="N17" s="70"/>
      <c r="O17" s="70"/>
      <c r="P17" s="76"/>
      <c r="Q17" s="70">
        <v>701767</v>
      </c>
      <c r="R17" s="70"/>
      <c r="S17" s="70"/>
      <c r="T17" s="153">
        <f t="shared" si="3"/>
        <v>67.779533481662241</v>
      </c>
      <c r="U17" s="140"/>
      <c r="V17" s="136"/>
      <c r="W17" s="136"/>
      <c r="X17" s="136"/>
      <c r="Y17" s="13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</row>
    <row r="18" spans="1:40" s="62" customFormat="1" ht="39.75" customHeight="1" x14ac:dyDescent="0.25">
      <c r="A18" s="91" t="s">
        <v>581</v>
      </c>
      <c r="B18" s="65" t="s">
        <v>325</v>
      </c>
      <c r="C18" s="71">
        <f>C19</f>
        <v>13566900</v>
      </c>
      <c r="D18" s="71">
        <f>D19</f>
        <v>0</v>
      </c>
      <c r="E18" s="71">
        <f>E19</f>
        <v>0</v>
      </c>
      <c r="F18" s="71">
        <f>F19</f>
        <v>0</v>
      </c>
      <c r="G18" s="71"/>
      <c r="H18" s="71"/>
      <c r="I18" s="71"/>
      <c r="J18" s="71"/>
      <c r="K18" s="71">
        <f t="shared" si="1"/>
        <v>13566900</v>
      </c>
      <c r="L18" s="71">
        <f>L19</f>
        <v>6527425.2300000004</v>
      </c>
      <c r="M18" s="71">
        <f>M19</f>
        <v>0</v>
      </c>
      <c r="N18" s="71"/>
      <c r="O18" s="71"/>
      <c r="P18" s="71">
        <f t="shared" si="2"/>
        <v>6527425.2300000004</v>
      </c>
      <c r="Q18" s="71">
        <f>Q19</f>
        <v>13927700</v>
      </c>
      <c r="R18" s="71">
        <f>R19</f>
        <v>0</v>
      </c>
      <c r="S18" s="71"/>
      <c r="T18" s="152">
        <f t="shared" si="3"/>
        <v>48.112871989916641</v>
      </c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</row>
    <row r="19" spans="1:40" s="62" customFormat="1" ht="30.75" customHeight="1" x14ac:dyDescent="0.25">
      <c r="A19" s="93" t="s">
        <v>582</v>
      </c>
      <c r="B19" s="66" t="s">
        <v>326</v>
      </c>
      <c r="C19" s="76">
        <f>C20+C22+C24+C26</f>
        <v>13566900</v>
      </c>
      <c r="D19" s="76"/>
      <c r="E19" s="76"/>
      <c r="F19" s="76"/>
      <c r="G19" s="76"/>
      <c r="H19" s="76"/>
      <c r="I19" s="76"/>
      <c r="J19" s="76"/>
      <c r="K19" s="76">
        <f t="shared" si="1"/>
        <v>13566900</v>
      </c>
      <c r="L19" s="76">
        <f>L20+L22+L24+L26</f>
        <v>6527425.2300000004</v>
      </c>
      <c r="M19" s="76">
        <f>M20+M22+M24+M26</f>
        <v>0</v>
      </c>
      <c r="N19" s="76"/>
      <c r="O19" s="76"/>
      <c r="P19" s="76">
        <f t="shared" si="2"/>
        <v>6527425.2300000004</v>
      </c>
      <c r="Q19" s="76">
        <f>Q20+Q22+Q24+Q26</f>
        <v>13927700</v>
      </c>
      <c r="R19" s="76"/>
      <c r="S19" s="76"/>
      <c r="T19" s="153">
        <f t="shared" si="3"/>
        <v>48.112871989916641</v>
      </c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</row>
    <row r="20" spans="1:40" s="62" customFormat="1" ht="59.25" customHeight="1" x14ac:dyDescent="0.25">
      <c r="A20" s="93" t="s">
        <v>583</v>
      </c>
      <c r="B20" s="66" t="s">
        <v>327</v>
      </c>
      <c r="C20" s="76">
        <f>C21</f>
        <v>7075700</v>
      </c>
      <c r="D20" s="76"/>
      <c r="E20" s="76"/>
      <c r="F20" s="76"/>
      <c r="G20" s="76"/>
      <c r="H20" s="76"/>
      <c r="I20" s="76"/>
      <c r="J20" s="76"/>
      <c r="K20" s="76">
        <f t="shared" si="1"/>
        <v>7075700</v>
      </c>
      <c r="L20" s="76">
        <f t="shared" ref="L20:Q20" si="6">L21</f>
        <v>3334356.02</v>
      </c>
      <c r="M20" s="76"/>
      <c r="N20" s="76"/>
      <c r="O20" s="76"/>
      <c r="P20" s="76">
        <f t="shared" si="2"/>
        <v>3334356.02</v>
      </c>
      <c r="Q20" s="76">
        <f t="shared" si="6"/>
        <v>7254900</v>
      </c>
      <c r="R20" s="76"/>
      <c r="S20" s="76"/>
      <c r="T20" s="153">
        <f t="shared" si="3"/>
        <v>47.124044546829289</v>
      </c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</row>
    <row r="21" spans="1:40" s="62" customFormat="1" ht="99" customHeight="1" x14ac:dyDescent="0.25">
      <c r="A21" s="93" t="s">
        <v>584</v>
      </c>
      <c r="B21" s="66" t="s">
        <v>458</v>
      </c>
      <c r="C21" s="70">
        <v>7075700</v>
      </c>
      <c r="D21" s="70"/>
      <c r="E21" s="70"/>
      <c r="F21" s="70"/>
      <c r="G21" s="70"/>
      <c r="H21" s="70"/>
      <c r="I21" s="70"/>
      <c r="J21" s="70"/>
      <c r="K21" s="76">
        <f t="shared" si="1"/>
        <v>7075700</v>
      </c>
      <c r="L21" s="70">
        <v>3334356.02</v>
      </c>
      <c r="M21" s="70"/>
      <c r="N21" s="76"/>
      <c r="O21" s="76"/>
      <c r="P21" s="76"/>
      <c r="Q21" s="70">
        <v>7254900</v>
      </c>
      <c r="R21" s="70"/>
      <c r="S21" s="70"/>
      <c r="T21" s="153">
        <f t="shared" si="3"/>
        <v>47.124044546829289</v>
      </c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</row>
    <row r="22" spans="1:40" s="62" customFormat="1" ht="82.5" customHeight="1" x14ac:dyDescent="0.25">
      <c r="A22" s="93" t="s">
        <v>585</v>
      </c>
      <c r="B22" s="66" t="s">
        <v>328</v>
      </c>
      <c r="C22" s="76">
        <f>C23</f>
        <v>33700</v>
      </c>
      <c r="D22" s="76"/>
      <c r="E22" s="76"/>
      <c r="F22" s="76"/>
      <c r="G22" s="76"/>
      <c r="H22" s="76"/>
      <c r="I22" s="76"/>
      <c r="J22" s="76"/>
      <c r="K22" s="76">
        <f t="shared" si="1"/>
        <v>33700</v>
      </c>
      <c r="L22" s="76">
        <f>L23</f>
        <v>19295.45</v>
      </c>
      <c r="M22" s="76"/>
      <c r="N22" s="76"/>
      <c r="O22" s="76"/>
      <c r="P22" s="76">
        <f t="shared" si="2"/>
        <v>19295.45</v>
      </c>
      <c r="Q22" s="76">
        <f>Q23</f>
        <v>38600</v>
      </c>
      <c r="R22" s="76"/>
      <c r="S22" s="76"/>
      <c r="T22" s="153">
        <f t="shared" si="3"/>
        <v>57.256528189910981</v>
      </c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</row>
    <row r="23" spans="1:40" s="62" customFormat="1" ht="88.5" customHeight="1" x14ac:dyDescent="0.25">
      <c r="A23" s="93" t="s">
        <v>586</v>
      </c>
      <c r="B23" s="66" t="s">
        <v>459</v>
      </c>
      <c r="C23" s="70">
        <v>33700</v>
      </c>
      <c r="D23" s="70"/>
      <c r="E23" s="70"/>
      <c r="F23" s="70"/>
      <c r="G23" s="70"/>
      <c r="H23" s="70"/>
      <c r="I23" s="70"/>
      <c r="J23" s="70"/>
      <c r="K23" s="76">
        <f t="shared" si="1"/>
        <v>33700</v>
      </c>
      <c r="L23" s="70">
        <v>19295.45</v>
      </c>
      <c r="M23" s="70"/>
      <c r="N23" s="70"/>
      <c r="O23" s="70"/>
      <c r="P23" s="76"/>
      <c r="Q23" s="70">
        <v>38600</v>
      </c>
      <c r="R23" s="70"/>
      <c r="S23" s="70"/>
      <c r="T23" s="153">
        <f t="shared" si="3"/>
        <v>57.256528189910981</v>
      </c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</row>
    <row r="24" spans="1:40" s="62" customFormat="1" ht="51" x14ac:dyDescent="0.25">
      <c r="A24" s="93" t="s">
        <v>587</v>
      </c>
      <c r="B24" s="66" t="s">
        <v>329</v>
      </c>
      <c r="C24" s="76">
        <f>C25</f>
        <v>7336700</v>
      </c>
      <c r="D24" s="76"/>
      <c r="E24" s="76"/>
      <c r="F24" s="76"/>
      <c r="G24" s="76"/>
      <c r="H24" s="76"/>
      <c r="I24" s="76"/>
      <c r="J24" s="76"/>
      <c r="K24" s="76">
        <f t="shared" si="1"/>
        <v>7336700</v>
      </c>
      <c r="L24" s="76">
        <f>L25</f>
        <v>3606711.6</v>
      </c>
      <c r="M24" s="76">
        <f>M25</f>
        <v>0</v>
      </c>
      <c r="N24" s="76"/>
      <c r="O24" s="76"/>
      <c r="P24" s="76">
        <f t="shared" si="2"/>
        <v>3606711.6</v>
      </c>
      <c r="Q24" s="76">
        <f>Q25</f>
        <v>7556000</v>
      </c>
      <c r="R24" s="76"/>
      <c r="S24" s="76"/>
      <c r="T24" s="153">
        <f t="shared" si="3"/>
        <v>49.159862063325477</v>
      </c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</row>
    <row r="25" spans="1:40" s="62" customFormat="1" ht="80.25" customHeight="1" x14ac:dyDescent="0.25">
      <c r="A25" s="93" t="s">
        <v>588</v>
      </c>
      <c r="B25" s="66" t="s">
        <v>520</v>
      </c>
      <c r="C25" s="70">
        <v>7336700</v>
      </c>
      <c r="D25" s="70"/>
      <c r="E25" s="70"/>
      <c r="F25" s="70"/>
      <c r="G25" s="70"/>
      <c r="H25" s="70"/>
      <c r="I25" s="70"/>
      <c r="J25" s="70"/>
      <c r="K25" s="76">
        <f t="shared" si="1"/>
        <v>7336700</v>
      </c>
      <c r="L25" s="70">
        <v>3606711.6</v>
      </c>
      <c r="M25" s="70"/>
      <c r="N25" s="70"/>
      <c r="O25" s="70"/>
      <c r="P25" s="76"/>
      <c r="Q25" s="70">
        <v>7556000</v>
      </c>
      <c r="R25" s="70"/>
      <c r="S25" s="70"/>
      <c r="T25" s="153">
        <f t="shared" si="3"/>
        <v>49.159862063325477</v>
      </c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</row>
    <row r="26" spans="1:40" s="62" customFormat="1" ht="52.5" customHeight="1" x14ac:dyDescent="0.25">
      <c r="A26" s="93" t="s">
        <v>589</v>
      </c>
      <c r="B26" s="66" t="s">
        <v>518</v>
      </c>
      <c r="C26" s="70">
        <f>C27</f>
        <v>-879200</v>
      </c>
      <c r="D26" s="70"/>
      <c r="E26" s="70"/>
      <c r="F26" s="70"/>
      <c r="G26" s="70"/>
      <c r="H26" s="70"/>
      <c r="I26" s="70"/>
      <c r="J26" s="70"/>
      <c r="K26" s="76">
        <f t="shared" si="1"/>
        <v>-879200</v>
      </c>
      <c r="L26" s="70">
        <f>L27</f>
        <v>-432937.84</v>
      </c>
      <c r="M26" s="70">
        <f>M27</f>
        <v>0</v>
      </c>
      <c r="N26" s="70"/>
      <c r="O26" s="70"/>
      <c r="P26" s="76"/>
      <c r="Q26" s="70">
        <f>Q27</f>
        <v>-921800</v>
      </c>
      <c r="R26" s="70"/>
      <c r="S26" s="70"/>
      <c r="T26" s="153">
        <f t="shared" si="3"/>
        <v>49.242247497725202</v>
      </c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</row>
    <row r="27" spans="1:40" s="62" customFormat="1" ht="76.5" customHeight="1" x14ac:dyDescent="0.25">
      <c r="A27" s="93" t="s">
        <v>590</v>
      </c>
      <c r="B27" s="66" t="s">
        <v>519</v>
      </c>
      <c r="C27" s="70">
        <v>-879200</v>
      </c>
      <c r="D27" s="70"/>
      <c r="E27" s="70"/>
      <c r="F27" s="70"/>
      <c r="G27" s="70"/>
      <c r="H27" s="70"/>
      <c r="I27" s="70"/>
      <c r="J27" s="70"/>
      <c r="K27" s="76">
        <f t="shared" si="1"/>
        <v>-879200</v>
      </c>
      <c r="L27" s="70">
        <v>-432937.84</v>
      </c>
      <c r="M27" s="70"/>
      <c r="N27" s="70"/>
      <c r="O27" s="70"/>
      <c r="P27" s="76"/>
      <c r="Q27" s="70">
        <v>-921800</v>
      </c>
      <c r="R27" s="70"/>
      <c r="S27" s="70"/>
      <c r="T27" s="153">
        <f t="shared" si="3"/>
        <v>49.242247497725202</v>
      </c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</row>
    <row r="28" spans="1:40" s="62" customFormat="1" ht="15" customHeight="1" x14ac:dyDescent="0.25">
      <c r="A28" s="91" t="s">
        <v>591</v>
      </c>
      <c r="B28" s="65" t="s">
        <v>330</v>
      </c>
      <c r="C28" s="71">
        <f>C29+C31+C33</f>
        <v>22141470</v>
      </c>
      <c r="D28" s="71">
        <f>D29+D31+D33</f>
        <v>0</v>
      </c>
      <c r="E28" s="71">
        <f>E29+E31+E33</f>
        <v>0</v>
      </c>
      <c r="F28" s="71">
        <f>F29+F31+F33</f>
        <v>0</v>
      </c>
      <c r="G28" s="71"/>
      <c r="H28" s="71"/>
      <c r="I28" s="71"/>
      <c r="J28" s="71"/>
      <c r="K28" s="71">
        <f t="shared" si="1"/>
        <v>22141470</v>
      </c>
      <c r="L28" s="71">
        <f>L29+L31+L33</f>
        <v>16082944.43</v>
      </c>
      <c r="M28" s="71">
        <f>M29+M31+M33</f>
        <v>0</v>
      </c>
      <c r="N28" s="71"/>
      <c r="O28" s="71"/>
      <c r="P28" s="71">
        <f t="shared" si="2"/>
        <v>16082944.43</v>
      </c>
      <c r="Q28" s="71">
        <f>Q29+Q31+Q33</f>
        <v>25090800</v>
      </c>
      <c r="R28" s="71">
        <f>R29+R31+R33</f>
        <v>0</v>
      </c>
      <c r="S28" s="71"/>
      <c r="T28" s="152">
        <f t="shared" si="3"/>
        <v>72.637202633790793</v>
      </c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</row>
    <row r="29" spans="1:40" s="62" customFormat="1" ht="30.75" customHeight="1" x14ac:dyDescent="0.25">
      <c r="A29" s="91" t="s">
        <v>592</v>
      </c>
      <c r="B29" s="65" t="s">
        <v>331</v>
      </c>
      <c r="C29" s="71">
        <f>C30</f>
        <v>0</v>
      </c>
      <c r="D29" s="71">
        <f>D30</f>
        <v>0</v>
      </c>
      <c r="E29" s="71">
        <f>E30</f>
        <v>0</v>
      </c>
      <c r="F29" s="71">
        <f>F30</f>
        <v>0</v>
      </c>
      <c r="G29" s="71"/>
      <c r="H29" s="71"/>
      <c r="I29" s="71"/>
      <c r="J29" s="71"/>
      <c r="K29" s="71">
        <f t="shared" si="1"/>
        <v>0</v>
      </c>
      <c r="L29" s="71">
        <f>L30</f>
        <v>207665.91</v>
      </c>
      <c r="M29" s="71">
        <f>M30</f>
        <v>0</v>
      </c>
      <c r="N29" s="71"/>
      <c r="O29" s="71"/>
      <c r="P29" s="71">
        <f t="shared" si="2"/>
        <v>207665.91</v>
      </c>
      <c r="Q29" s="71">
        <f>Q30</f>
        <v>0</v>
      </c>
      <c r="R29" s="71"/>
      <c r="S29" s="71"/>
      <c r="T29" s="152" t="s">
        <v>758</v>
      </c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</row>
    <row r="30" spans="1:40" s="62" customFormat="1" ht="27" customHeight="1" x14ac:dyDescent="0.25">
      <c r="A30" s="93" t="s">
        <v>593</v>
      </c>
      <c r="B30" s="66" t="s">
        <v>331</v>
      </c>
      <c r="C30" s="70">
        <v>0</v>
      </c>
      <c r="D30" s="70">
        <v>0</v>
      </c>
      <c r="E30" s="70">
        <v>0</v>
      </c>
      <c r="F30" s="70">
        <v>0</v>
      </c>
      <c r="G30" s="70"/>
      <c r="H30" s="70"/>
      <c r="I30" s="70"/>
      <c r="J30" s="70"/>
      <c r="K30" s="71">
        <f t="shared" si="1"/>
        <v>0</v>
      </c>
      <c r="L30" s="70">
        <v>207665.91</v>
      </c>
      <c r="M30" s="70">
        <v>0</v>
      </c>
      <c r="N30" s="70"/>
      <c r="O30" s="70"/>
      <c r="P30" s="71">
        <f t="shared" si="2"/>
        <v>207665.91</v>
      </c>
      <c r="Q30" s="70">
        <v>0</v>
      </c>
      <c r="R30" s="70"/>
      <c r="S30" s="70"/>
      <c r="T30" s="152" t="s">
        <v>758</v>
      </c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</row>
    <row r="31" spans="1:40" s="62" customFormat="1" ht="15" customHeight="1" x14ac:dyDescent="0.25">
      <c r="A31" s="91" t="s">
        <v>594</v>
      </c>
      <c r="B31" s="65" t="s">
        <v>332</v>
      </c>
      <c r="C31" s="71">
        <f>C32</f>
        <v>90000</v>
      </c>
      <c r="D31" s="71">
        <f>D32</f>
        <v>0</v>
      </c>
      <c r="E31" s="71">
        <f>E32</f>
        <v>0</v>
      </c>
      <c r="F31" s="71">
        <f>F32</f>
        <v>0</v>
      </c>
      <c r="G31" s="71"/>
      <c r="H31" s="71"/>
      <c r="I31" s="71"/>
      <c r="J31" s="71"/>
      <c r="K31" s="71">
        <f t="shared" si="1"/>
        <v>90000</v>
      </c>
      <c r="L31" s="71">
        <f>L32</f>
        <v>64803</v>
      </c>
      <c r="M31" s="71">
        <f>M32</f>
        <v>0</v>
      </c>
      <c r="N31" s="71"/>
      <c r="O31" s="71"/>
      <c r="P31" s="71">
        <f t="shared" si="2"/>
        <v>64803</v>
      </c>
      <c r="Q31" s="71">
        <f>Q32</f>
        <v>103000</v>
      </c>
      <c r="R31" s="71">
        <f>R32</f>
        <v>0</v>
      </c>
      <c r="S31" s="71"/>
      <c r="T31" s="152">
        <f t="shared" si="3"/>
        <v>72.00333333333333</v>
      </c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</row>
    <row r="32" spans="1:40" s="62" customFormat="1" ht="15" customHeight="1" x14ac:dyDescent="0.25">
      <c r="A32" s="93" t="s">
        <v>595</v>
      </c>
      <c r="B32" s="66" t="s">
        <v>332</v>
      </c>
      <c r="C32" s="70">
        <v>90000</v>
      </c>
      <c r="D32" s="70"/>
      <c r="E32" s="70"/>
      <c r="F32" s="70"/>
      <c r="G32" s="70"/>
      <c r="H32" s="70"/>
      <c r="I32" s="70"/>
      <c r="J32" s="70"/>
      <c r="K32" s="76">
        <f t="shared" si="1"/>
        <v>90000</v>
      </c>
      <c r="L32" s="70">
        <v>64803</v>
      </c>
      <c r="M32" s="70"/>
      <c r="N32" s="70"/>
      <c r="O32" s="70"/>
      <c r="P32" s="76">
        <f t="shared" si="2"/>
        <v>64803</v>
      </c>
      <c r="Q32" s="70">
        <v>103000</v>
      </c>
      <c r="R32" s="70"/>
      <c r="S32" s="70"/>
      <c r="T32" s="153">
        <f t="shared" si="3"/>
        <v>72.00333333333333</v>
      </c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</row>
    <row r="33" spans="1:40" s="62" customFormat="1" ht="15" customHeight="1" x14ac:dyDescent="0.25">
      <c r="A33" s="91" t="s">
        <v>596</v>
      </c>
      <c r="B33" s="65" t="s">
        <v>333</v>
      </c>
      <c r="C33" s="71">
        <f>C34</f>
        <v>22051470</v>
      </c>
      <c r="D33" s="71">
        <f>D34</f>
        <v>0</v>
      </c>
      <c r="E33" s="71">
        <f>E34</f>
        <v>0</v>
      </c>
      <c r="F33" s="71">
        <f>F34</f>
        <v>0</v>
      </c>
      <c r="G33" s="71"/>
      <c r="H33" s="71"/>
      <c r="I33" s="71"/>
      <c r="J33" s="71"/>
      <c r="K33" s="71">
        <f t="shared" si="1"/>
        <v>22051470</v>
      </c>
      <c r="L33" s="71">
        <f>L34</f>
        <v>15810475.52</v>
      </c>
      <c r="M33" s="71">
        <f>M34</f>
        <v>0</v>
      </c>
      <c r="N33" s="71"/>
      <c r="O33" s="71"/>
      <c r="P33" s="71">
        <f t="shared" si="2"/>
        <v>15810475.52</v>
      </c>
      <c r="Q33" s="71">
        <f>Q34</f>
        <v>24987800</v>
      </c>
      <c r="R33" s="71">
        <f>R34</f>
        <v>0</v>
      </c>
      <c r="S33" s="71"/>
      <c r="T33" s="152">
        <f t="shared" si="3"/>
        <v>71.698056954933165</v>
      </c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</row>
    <row r="34" spans="1:40" s="62" customFormat="1" ht="33.75" customHeight="1" x14ac:dyDescent="0.25">
      <c r="A34" s="93" t="s">
        <v>597</v>
      </c>
      <c r="B34" s="66" t="s">
        <v>334</v>
      </c>
      <c r="C34" s="70">
        <v>22051470</v>
      </c>
      <c r="D34" s="70"/>
      <c r="E34" s="70"/>
      <c r="F34" s="70"/>
      <c r="G34" s="70"/>
      <c r="H34" s="70"/>
      <c r="I34" s="70"/>
      <c r="J34" s="70"/>
      <c r="K34" s="76">
        <f t="shared" si="1"/>
        <v>22051470</v>
      </c>
      <c r="L34" s="70">
        <v>15810475.52</v>
      </c>
      <c r="M34" s="70"/>
      <c r="N34" s="70"/>
      <c r="O34" s="70"/>
      <c r="P34" s="76">
        <f t="shared" si="2"/>
        <v>15810475.52</v>
      </c>
      <c r="Q34" s="70">
        <v>24987800</v>
      </c>
      <c r="R34" s="70"/>
      <c r="S34" s="70"/>
      <c r="T34" s="153">
        <f t="shared" si="3"/>
        <v>71.698056954933165</v>
      </c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</row>
    <row r="35" spans="1:40" s="62" customFormat="1" ht="17.25" customHeight="1" x14ac:dyDescent="0.25">
      <c r="A35" s="91" t="s">
        <v>598</v>
      </c>
      <c r="B35" s="65" t="s">
        <v>335</v>
      </c>
      <c r="C35" s="71">
        <f>C36+C38</f>
        <v>66865407</v>
      </c>
      <c r="D35" s="71">
        <f>D36+D38</f>
        <v>0</v>
      </c>
      <c r="E35" s="71">
        <f>E36+E38</f>
        <v>0</v>
      </c>
      <c r="F35" s="71">
        <f>F36+F38</f>
        <v>0</v>
      </c>
      <c r="G35" s="71"/>
      <c r="H35" s="71"/>
      <c r="I35" s="71"/>
      <c r="J35" s="71"/>
      <c r="K35" s="71">
        <f t="shared" si="1"/>
        <v>66865407</v>
      </c>
      <c r="L35" s="71">
        <f>L36+L38</f>
        <v>9069577.2600000016</v>
      </c>
      <c r="M35" s="71">
        <f>M36+M38</f>
        <v>0</v>
      </c>
      <c r="N35" s="71"/>
      <c r="O35" s="71"/>
      <c r="P35" s="71">
        <f t="shared" si="2"/>
        <v>9069577.2600000016</v>
      </c>
      <c r="Q35" s="71">
        <f>Q36+Q38</f>
        <v>70880262</v>
      </c>
      <c r="R35" s="71">
        <f>R36+R38</f>
        <v>0</v>
      </c>
      <c r="S35" s="71"/>
      <c r="T35" s="152">
        <f t="shared" si="3"/>
        <v>13.563930389296818</v>
      </c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</row>
    <row r="36" spans="1:40" s="62" customFormat="1" ht="17.25" customHeight="1" x14ac:dyDescent="0.25">
      <c r="A36" s="97" t="s">
        <v>599</v>
      </c>
      <c r="B36" s="65" t="s">
        <v>336</v>
      </c>
      <c r="C36" s="71">
        <f>C37</f>
        <v>34050015</v>
      </c>
      <c r="D36" s="71">
        <f>D37</f>
        <v>0</v>
      </c>
      <c r="E36" s="71">
        <f>E37</f>
        <v>0</v>
      </c>
      <c r="F36" s="71">
        <f>F37</f>
        <v>0</v>
      </c>
      <c r="G36" s="71"/>
      <c r="H36" s="71"/>
      <c r="I36" s="71"/>
      <c r="J36" s="71"/>
      <c r="K36" s="71">
        <f t="shared" si="1"/>
        <v>34050015</v>
      </c>
      <c r="L36" s="71">
        <f>L37</f>
        <v>3019594.37</v>
      </c>
      <c r="M36" s="71">
        <f>M37</f>
        <v>0</v>
      </c>
      <c r="N36" s="71"/>
      <c r="O36" s="71"/>
      <c r="P36" s="71">
        <f t="shared" si="2"/>
        <v>3019594.37</v>
      </c>
      <c r="Q36" s="71">
        <f>Q37</f>
        <v>34050015</v>
      </c>
      <c r="R36" s="71">
        <f>R37</f>
        <v>0</v>
      </c>
      <c r="S36" s="71"/>
      <c r="T36" s="152">
        <f t="shared" si="3"/>
        <v>8.8681146542813583</v>
      </c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</row>
    <row r="37" spans="1:40" s="62" customFormat="1" ht="47.25" customHeight="1" x14ac:dyDescent="0.25">
      <c r="A37" s="98" t="s">
        <v>600</v>
      </c>
      <c r="B37" s="66" t="s">
        <v>337</v>
      </c>
      <c r="C37" s="70">
        <v>34050015</v>
      </c>
      <c r="D37" s="70"/>
      <c r="E37" s="70"/>
      <c r="F37" s="70"/>
      <c r="G37" s="70"/>
      <c r="H37" s="70"/>
      <c r="I37" s="70"/>
      <c r="J37" s="70"/>
      <c r="K37" s="76">
        <f t="shared" si="1"/>
        <v>34050015</v>
      </c>
      <c r="L37" s="70">
        <v>3019594.37</v>
      </c>
      <c r="M37" s="70"/>
      <c r="N37" s="70"/>
      <c r="O37" s="70"/>
      <c r="P37" s="76">
        <f t="shared" si="2"/>
        <v>3019594.37</v>
      </c>
      <c r="Q37" s="70">
        <v>34050015</v>
      </c>
      <c r="R37" s="70"/>
      <c r="S37" s="70"/>
      <c r="T37" s="153">
        <f t="shared" si="3"/>
        <v>8.8681146542813583</v>
      </c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</row>
    <row r="38" spans="1:40" s="62" customFormat="1" ht="16.5" customHeight="1" x14ac:dyDescent="0.25">
      <c r="A38" s="91" t="s">
        <v>601</v>
      </c>
      <c r="B38" s="65" t="s">
        <v>338</v>
      </c>
      <c r="C38" s="71">
        <f>C39+C41</f>
        <v>32815392</v>
      </c>
      <c r="D38" s="71">
        <f>D39+D41</f>
        <v>0</v>
      </c>
      <c r="E38" s="71">
        <f>E39+E41</f>
        <v>0</v>
      </c>
      <c r="F38" s="71">
        <f>F39+F41</f>
        <v>0</v>
      </c>
      <c r="G38" s="71"/>
      <c r="H38" s="71"/>
      <c r="I38" s="71"/>
      <c r="J38" s="71"/>
      <c r="K38" s="71">
        <f t="shared" si="1"/>
        <v>32815392</v>
      </c>
      <c r="L38" s="71">
        <f>L39+L41</f>
        <v>6049982.8900000006</v>
      </c>
      <c r="M38" s="71">
        <f>M39+M41</f>
        <v>0</v>
      </c>
      <c r="N38" s="71"/>
      <c r="O38" s="71"/>
      <c r="P38" s="71">
        <f t="shared" si="2"/>
        <v>6049982.8900000006</v>
      </c>
      <c r="Q38" s="71">
        <f>Q39+Q41</f>
        <v>36830247</v>
      </c>
      <c r="R38" s="71">
        <f>R39+R41</f>
        <v>0</v>
      </c>
      <c r="S38" s="71"/>
      <c r="T38" s="152">
        <f t="shared" si="3"/>
        <v>18.436418160112183</v>
      </c>
      <c r="U38" s="134"/>
      <c r="V38" s="134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</row>
    <row r="39" spans="1:40" s="62" customFormat="1" ht="16.5" customHeight="1" x14ac:dyDescent="0.25">
      <c r="A39" s="91" t="s">
        <v>602</v>
      </c>
      <c r="B39" s="65" t="s">
        <v>339</v>
      </c>
      <c r="C39" s="71">
        <f>C40</f>
        <v>25689930</v>
      </c>
      <c r="D39" s="71">
        <f>D40</f>
        <v>0</v>
      </c>
      <c r="E39" s="71">
        <f>E40</f>
        <v>0</v>
      </c>
      <c r="F39" s="71">
        <f>F40</f>
        <v>0</v>
      </c>
      <c r="G39" s="71"/>
      <c r="H39" s="71"/>
      <c r="I39" s="71"/>
      <c r="J39" s="71"/>
      <c r="K39" s="71">
        <f>C39+D39+E39+F39+G39+H39+I39+J39</f>
        <v>25689930</v>
      </c>
      <c r="L39" s="71">
        <f>L40</f>
        <v>5184603.53</v>
      </c>
      <c r="M39" s="71">
        <f>M40</f>
        <v>0</v>
      </c>
      <c r="N39" s="71"/>
      <c r="O39" s="71"/>
      <c r="P39" s="71">
        <f t="shared" si="2"/>
        <v>5184603.53</v>
      </c>
      <c r="Q39" s="71">
        <f>Q40</f>
        <v>29138161</v>
      </c>
      <c r="R39" s="71">
        <f>R40</f>
        <v>0</v>
      </c>
      <c r="S39" s="71"/>
      <c r="T39" s="152">
        <f t="shared" si="3"/>
        <v>20.181462269457334</v>
      </c>
      <c r="U39" s="136"/>
      <c r="V39" s="136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</row>
    <row r="40" spans="1:40" s="62" customFormat="1" ht="30.75" customHeight="1" x14ac:dyDescent="0.25">
      <c r="A40" s="93" t="s">
        <v>603</v>
      </c>
      <c r="B40" s="66" t="s">
        <v>340</v>
      </c>
      <c r="C40" s="70">
        <v>25689930</v>
      </c>
      <c r="D40" s="70"/>
      <c r="E40" s="70"/>
      <c r="F40" s="70"/>
      <c r="G40" s="70"/>
      <c r="H40" s="70"/>
      <c r="I40" s="70"/>
      <c r="J40" s="70"/>
      <c r="K40" s="76">
        <f>C40+D40+E40+F40+G40+H40+I40+J40</f>
        <v>25689930</v>
      </c>
      <c r="L40" s="70">
        <v>5184603.53</v>
      </c>
      <c r="M40" s="70"/>
      <c r="N40" s="70"/>
      <c r="O40" s="70"/>
      <c r="P40" s="76">
        <f t="shared" si="2"/>
        <v>5184603.53</v>
      </c>
      <c r="Q40" s="70">
        <v>29138161</v>
      </c>
      <c r="R40" s="70"/>
      <c r="S40" s="70"/>
      <c r="T40" s="152">
        <f t="shared" si="3"/>
        <v>20.181462269457334</v>
      </c>
      <c r="U40" s="136"/>
      <c r="V40" s="136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</row>
    <row r="41" spans="1:40" s="62" customFormat="1" ht="15" x14ac:dyDescent="0.25">
      <c r="A41" s="91" t="s">
        <v>604</v>
      </c>
      <c r="B41" s="65" t="s">
        <v>341</v>
      </c>
      <c r="C41" s="71">
        <f>C42</f>
        <v>7125462</v>
      </c>
      <c r="D41" s="71">
        <f>D42</f>
        <v>0</v>
      </c>
      <c r="E41" s="71">
        <f>E42</f>
        <v>0</v>
      </c>
      <c r="F41" s="71">
        <f>F42</f>
        <v>0</v>
      </c>
      <c r="G41" s="71"/>
      <c r="H41" s="71"/>
      <c r="I41" s="71"/>
      <c r="J41" s="71"/>
      <c r="K41" s="71">
        <f t="shared" si="1"/>
        <v>7125462</v>
      </c>
      <c r="L41" s="71">
        <f>L42</f>
        <v>865379.36</v>
      </c>
      <c r="M41" s="71">
        <f>M42</f>
        <v>0</v>
      </c>
      <c r="N41" s="71"/>
      <c r="O41" s="71"/>
      <c r="P41" s="71">
        <f t="shared" si="2"/>
        <v>865379.36</v>
      </c>
      <c r="Q41" s="71">
        <f>Q42</f>
        <v>7692086</v>
      </c>
      <c r="R41" s="71">
        <f>R42</f>
        <v>0</v>
      </c>
      <c r="S41" s="71"/>
      <c r="T41" s="152">
        <f t="shared" si="3"/>
        <v>12.144887727981708</v>
      </c>
      <c r="U41" s="136"/>
      <c r="V41" s="136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</row>
    <row r="42" spans="1:40" s="62" customFormat="1" ht="33.75" customHeight="1" x14ac:dyDescent="0.25">
      <c r="A42" s="93" t="s">
        <v>605</v>
      </c>
      <c r="B42" s="66" t="s">
        <v>342</v>
      </c>
      <c r="C42" s="70">
        <v>7125462</v>
      </c>
      <c r="D42" s="70"/>
      <c r="E42" s="70"/>
      <c r="F42" s="70"/>
      <c r="G42" s="70"/>
      <c r="H42" s="70"/>
      <c r="I42" s="70"/>
      <c r="J42" s="70"/>
      <c r="K42" s="76">
        <f t="shared" si="1"/>
        <v>7125462</v>
      </c>
      <c r="L42" s="70">
        <v>865379.36</v>
      </c>
      <c r="M42" s="70"/>
      <c r="N42" s="70"/>
      <c r="O42" s="70"/>
      <c r="P42" s="76">
        <f t="shared" si="2"/>
        <v>865379.36</v>
      </c>
      <c r="Q42" s="70">
        <v>7692086</v>
      </c>
      <c r="R42" s="70"/>
      <c r="S42" s="70"/>
      <c r="T42" s="153">
        <f t="shared" si="3"/>
        <v>12.144887727981708</v>
      </c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</row>
    <row r="43" spans="1:40" s="62" customFormat="1" ht="15" x14ac:dyDescent="0.25">
      <c r="A43" s="91" t="s">
        <v>606</v>
      </c>
      <c r="B43" s="65" t="s">
        <v>343</v>
      </c>
      <c r="C43" s="71">
        <f t="shared" ref="C43:F44" si="7">C44</f>
        <v>7413702</v>
      </c>
      <c r="D43" s="71">
        <f t="shared" si="7"/>
        <v>0</v>
      </c>
      <c r="E43" s="71">
        <f t="shared" si="7"/>
        <v>0</v>
      </c>
      <c r="F43" s="71">
        <f t="shared" si="7"/>
        <v>0</v>
      </c>
      <c r="G43" s="71"/>
      <c r="H43" s="71"/>
      <c r="I43" s="71"/>
      <c r="J43" s="71"/>
      <c r="K43" s="71">
        <f>K44+K46</f>
        <v>7413702</v>
      </c>
      <c r="L43" s="71">
        <f>L44+L46</f>
        <v>3795964.8</v>
      </c>
      <c r="M43" s="71">
        <f>M44</f>
        <v>0</v>
      </c>
      <c r="N43" s="71"/>
      <c r="O43" s="71"/>
      <c r="P43" s="71">
        <f t="shared" si="2"/>
        <v>3795964.8</v>
      </c>
      <c r="Q43" s="71">
        <f>Q44</f>
        <v>7796620</v>
      </c>
      <c r="R43" s="71">
        <f>R44</f>
        <v>0</v>
      </c>
      <c r="S43" s="71"/>
      <c r="T43" s="152">
        <f t="shared" si="3"/>
        <v>51.202014863829163</v>
      </c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4" spans="1:40" s="62" customFormat="1" ht="35.25" customHeight="1" x14ac:dyDescent="0.25">
      <c r="A44" s="91" t="s">
        <v>607</v>
      </c>
      <c r="B44" s="65" t="s">
        <v>344</v>
      </c>
      <c r="C44" s="71">
        <f t="shared" si="7"/>
        <v>7413702</v>
      </c>
      <c r="D44" s="71">
        <f t="shared" si="7"/>
        <v>0</v>
      </c>
      <c r="E44" s="71">
        <f t="shared" si="7"/>
        <v>0</v>
      </c>
      <c r="F44" s="71">
        <f t="shared" si="7"/>
        <v>0</v>
      </c>
      <c r="G44" s="71"/>
      <c r="H44" s="71"/>
      <c r="I44" s="71"/>
      <c r="J44" s="71"/>
      <c r="K44" s="71">
        <f t="shared" si="1"/>
        <v>7413702</v>
      </c>
      <c r="L44" s="71">
        <f>L45</f>
        <v>3710964.8</v>
      </c>
      <c r="M44" s="71">
        <f>M45</f>
        <v>0</v>
      </c>
      <c r="N44" s="71"/>
      <c r="O44" s="71"/>
      <c r="P44" s="71">
        <f t="shared" si="2"/>
        <v>3710964.8</v>
      </c>
      <c r="Q44" s="71">
        <f>Q45</f>
        <v>7796620</v>
      </c>
      <c r="R44" s="71">
        <f>R45</f>
        <v>0</v>
      </c>
      <c r="S44" s="71"/>
      <c r="T44" s="152">
        <f t="shared" si="3"/>
        <v>50.055489146987561</v>
      </c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5" spans="1:40" s="62" customFormat="1" ht="42" customHeight="1" x14ac:dyDescent="0.25">
      <c r="A45" s="66" t="s">
        <v>608</v>
      </c>
      <c r="B45" s="66" t="s">
        <v>345</v>
      </c>
      <c r="C45" s="70">
        <v>7413702</v>
      </c>
      <c r="D45" s="70"/>
      <c r="E45" s="70"/>
      <c r="F45" s="70"/>
      <c r="G45" s="70"/>
      <c r="H45" s="70"/>
      <c r="I45" s="70"/>
      <c r="J45" s="70"/>
      <c r="K45" s="76">
        <f t="shared" si="1"/>
        <v>7413702</v>
      </c>
      <c r="L45" s="76">
        <v>3710964.8</v>
      </c>
      <c r="M45" s="76"/>
      <c r="N45" s="70"/>
      <c r="O45" s="70"/>
      <c r="P45" s="76">
        <f t="shared" si="2"/>
        <v>3710964.8</v>
      </c>
      <c r="Q45" s="70">
        <v>7796620</v>
      </c>
      <c r="R45" s="70"/>
      <c r="S45" s="70"/>
      <c r="T45" s="153">
        <f t="shared" si="3"/>
        <v>50.055489146987561</v>
      </c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</row>
    <row r="46" spans="1:40" s="62" customFormat="1" ht="39" customHeight="1" x14ac:dyDescent="0.25">
      <c r="A46" s="65" t="s">
        <v>609</v>
      </c>
      <c r="B46" s="97" t="s">
        <v>560</v>
      </c>
      <c r="C46" s="69">
        <v>0</v>
      </c>
      <c r="D46" s="69"/>
      <c r="E46" s="69"/>
      <c r="F46" s="69"/>
      <c r="G46" s="69"/>
      <c r="H46" s="69"/>
      <c r="I46" s="69"/>
      <c r="J46" s="69"/>
      <c r="K46" s="71">
        <f>K47</f>
        <v>0</v>
      </c>
      <c r="L46" s="71">
        <f>L47</f>
        <v>85000</v>
      </c>
      <c r="M46" s="71"/>
      <c r="N46" s="69"/>
      <c r="O46" s="69"/>
      <c r="P46" s="71"/>
      <c r="Q46" s="69"/>
      <c r="R46" s="69"/>
      <c r="S46" s="69"/>
      <c r="T46" s="152" t="s">
        <v>758</v>
      </c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</row>
    <row r="47" spans="1:40" s="62" customFormat="1" ht="28.5" customHeight="1" x14ac:dyDescent="0.25">
      <c r="A47" s="66" t="s">
        <v>610</v>
      </c>
      <c r="B47" s="159" t="s">
        <v>561</v>
      </c>
      <c r="C47" s="70">
        <v>0</v>
      </c>
      <c r="D47" s="70"/>
      <c r="E47" s="70"/>
      <c r="F47" s="70"/>
      <c r="G47" s="70"/>
      <c r="H47" s="70"/>
      <c r="I47" s="70"/>
      <c r="J47" s="70"/>
      <c r="K47" s="76">
        <v>0</v>
      </c>
      <c r="L47" s="76">
        <v>85000</v>
      </c>
      <c r="M47" s="76"/>
      <c r="N47" s="70"/>
      <c r="O47" s="70"/>
      <c r="P47" s="76"/>
      <c r="Q47" s="70"/>
      <c r="R47" s="70"/>
      <c r="S47" s="70"/>
      <c r="T47" s="152" t="s">
        <v>758</v>
      </c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</row>
    <row r="48" spans="1:40" s="62" customFormat="1" ht="28.5" customHeight="1" x14ac:dyDescent="0.25">
      <c r="A48" s="126" t="s">
        <v>762</v>
      </c>
      <c r="B48" s="127" t="s">
        <v>763</v>
      </c>
      <c r="C48" s="69">
        <f>C49+C51</f>
        <v>0</v>
      </c>
      <c r="D48" s="69">
        <f t="shared" ref="D48:K48" si="8">D49+D51</f>
        <v>0</v>
      </c>
      <c r="E48" s="69">
        <f t="shared" si="8"/>
        <v>0</v>
      </c>
      <c r="F48" s="69">
        <f t="shared" si="8"/>
        <v>0</v>
      </c>
      <c r="G48" s="69">
        <f t="shared" si="8"/>
        <v>0</v>
      </c>
      <c r="H48" s="69">
        <f t="shared" si="8"/>
        <v>0</v>
      </c>
      <c r="I48" s="69">
        <f t="shared" si="8"/>
        <v>0</v>
      </c>
      <c r="J48" s="69">
        <f t="shared" si="8"/>
        <v>0</v>
      </c>
      <c r="K48" s="69">
        <f t="shared" si="8"/>
        <v>0</v>
      </c>
      <c r="L48" s="69">
        <f>L49</f>
        <v>-34.020000000000003</v>
      </c>
      <c r="M48" s="160"/>
      <c r="N48" s="147"/>
      <c r="O48" s="147"/>
      <c r="P48" s="147"/>
      <c r="Q48" s="147"/>
      <c r="R48" s="147"/>
      <c r="S48" s="148"/>
      <c r="T48" s="152" t="s">
        <v>758</v>
      </c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</row>
    <row r="49" spans="1:40" s="62" customFormat="1" ht="24" customHeight="1" x14ac:dyDescent="0.25">
      <c r="A49" s="126" t="s">
        <v>767</v>
      </c>
      <c r="B49" s="161" t="s">
        <v>764</v>
      </c>
      <c r="C49" s="69">
        <f>C50</f>
        <v>0</v>
      </c>
      <c r="D49" s="69">
        <f t="shared" ref="D49:L49" si="9">D50</f>
        <v>0</v>
      </c>
      <c r="E49" s="69">
        <f t="shared" si="9"/>
        <v>0</v>
      </c>
      <c r="F49" s="69">
        <f t="shared" si="9"/>
        <v>0</v>
      </c>
      <c r="G49" s="69">
        <f t="shared" si="9"/>
        <v>0</v>
      </c>
      <c r="H49" s="69">
        <f t="shared" si="9"/>
        <v>0</v>
      </c>
      <c r="I49" s="69">
        <f t="shared" si="9"/>
        <v>0</v>
      </c>
      <c r="J49" s="69">
        <f t="shared" si="9"/>
        <v>0</v>
      </c>
      <c r="K49" s="69">
        <f t="shared" si="9"/>
        <v>0</v>
      </c>
      <c r="L49" s="69">
        <f t="shared" si="9"/>
        <v>-34.020000000000003</v>
      </c>
      <c r="M49" s="160"/>
      <c r="N49" s="147"/>
      <c r="O49" s="147"/>
      <c r="P49" s="147"/>
      <c r="Q49" s="147"/>
      <c r="R49" s="147"/>
      <c r="S49" s="148"/>
      <c r="T49" s="152" t="s">
        <v>758</v>
      </c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</row>
    <row r="50" spans="1:40" s="62" customFormat="1" ht="24" customHeight="1" x14ac:dyDescent="0.25">
      <c r="A50" s="128" t="s">
        <v>768</v>
      </c>
      <c r="B50" s="159" t="s">
        <v>765</v>
      </c>
      <c r="C50" s="70">
        <v>0</v>
      </c>
      <c r="D50" s="70"/>
      <c r="E50" s="70"/>
      <c r="F50" s="70"/>
      <c r="G50" s="70"/>
      <c r="H50" s="70"/>
      <c r="I50" s="70"/>
      <c r="J50" s="70"/>
      <c r="K50" s="70">
        <v>0</v>
      </c>
      <c r="L50" s="76">
        <f>L51</f>
        <v>-34.020000000000003</v>
      </c>
      <c r="M50" s="160"/>
      <c r="N50" s="147"/>
      <c r="O50" s="147"/>
      <c r="P50" s="147"/>
      <c r="Q50" s="147"/>
      <c r="R50" s="147"/>
      <c r="S50" s="148"/>
      <c r="T50" s="152" t="s">
        <v>758</v>
      </c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</row>
    <row r="51" spans="1:40" s="62" customFormat="1" ht="28.5" customHeight="1" x14ac:dyDescent="0.25">
      <c r="A51" s="128" t="s">
        <v>769</v>
      </c>
      <c r="B51" s="159" t="s">
        <v>766</v>
      </c>
      <c r="C51" s="70">
        <v>0</v>
      </c>
      <c r="D51" s="70"/>
      <c r="E51" s="70"/>
      <c r="F51" s="70"/>
      <c r="G51" s="70"/>
      <c r="H51" s="70"/>
      <c r="I51" s="70"/>
      <c r="J51" s="70"/>
      <c r="K51" s="76">
        <v>0</v>
      </c>
      <c r="L51" s="76">
        <v>-34.020000000000003</v>
      </c>
      <c r="M51" s="76"/>
      <c r="N51" s="70"/>
      <c r="O51" s="70"/>
      <c r="P51" s="76"/>
      <c r="Q51" s="70"/>
      <c r="R51" s="70"/>
      <c r="S51" s="70"/>
      <c r="T51" s="152" t="s">
        <v>758</v>
      </c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</row>
    <row r="52" spans="1:40" s="62" customFormat="1" ht="41.25" customHeight="1" x14ac:dyDescent="0.25">
      <c r="A52" s="91" t="s">
        <v>611</v>
      </c>
      <c r="B52" s="65" t="s">
        <v>346</v>
      </c>
      <c r="C52" s="71">
        <f>C53+C55+C63</f>
        <v>21657297</v>
      </c>
      <c r="D52" s="71">
        <f>D53+D55+D63</f>
        <v>0</v>
      </c>
      <c r="E52" s="71">
        <f>E53+E55+E63</f>
        <v>0</v>
      </c>
      <c r="F52" s="71">
        <f>F53+F55+F63</f>
        <v>0</v>
      </c>
      <c r="G52" s="71"/>
      <c r="H52" s="71"/>
      <c r="I52" s="71"/>
      <c r="J52" s="71"/>
      <c r="K52" s="71">
        <f t="shared" si="1"/>
        <v>21657297</v>
      </c>
      <c r="L52" s="71">
        <f>L53+L55+L63</f>
        <v>9750844.5899999999</v>
      </c>
      <c r="M52" s="71">
        <f>M53+M55+M63</f>
        <v>0</v>
      </c>
      <c r="N52" s="71"/>
      <c r="O52" s="71"/>
      <c r="P52" s="71">
        <f t="shared" si="2"/>
        <v>9750844.5899999999</v>
      </c>
      <c r="Q52" s="71">
        <f>Q53+Q55+Q63</f>
        <v>21657297</v>
      </c>
      <c r="R52" s="71">
        <f>R53+R55+R63</f>
        <v>0</v>
      </c>
      <c r="S52" s="71"/>
      <c r="T52" s="152">
        <f t="shared" si="3"/>
        <v>45.023368290142578</v>
      </c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</row>
    <row r="53" spans="1:40" s="62" customFormat="1" ht="72" hidden="1" customHeight="1" x14ac:dyDescent="0.25">
      <c r="A53" s="91" t="s">
        <v>612</v>
      </c>
      <c r="B53" s="65" t="s">
        <v>347</v>
      </c>
      <c r="C53" s="71">
        <f>C54</f>
        <v>0</v>
      </c>
      <c r="D53" s="71">
        <f>D54</f>
        <v>0</v>
      </c>
      <c r="E53" s="71">
        <f>E54</f>
        <v>0</v>
      </c>
      <c r="F53" s="71">
        <f>F54</f>
        <v>0</v>
      </c>
      <c r="G53" s="71"/>
      <c r="H53" s="71"/>
      <c r="I53" s="71"/>
      <c r="J53" s="71"/>
      <c r="K53" s="71">
        <f t="shared" si="1"/>
        <v>0</v>
      </c>
      <c r="L53" s="71">
        <f>L54</f>
        <v>0</v>
      </c>
      <c r="M53" s="71">
        <f>M54</f>
        <v>0</v>
      </c>
      <c r="N53" s="71"/>
      <c r="O53" s="71"/>
      <c r="P53" s="71">
        <f t="shared" si="2"/>
        <v>0</v>
      </c>
      <c r="Q53" s="71">
        <f>Q54</f>
        <v>0</v>
      </c>
      <c r="R53" s="71"/>
      <c r="S53" s="71"/>
      <c r="T53" s="152" t="e">
        <f t="shared" si="3"/>
        <v>#DIV/0!</v>
      </c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</row>
    <row r="54" spans="1:40" s="62" customFormat="1" ht="46.5" hidden="1" customHeight="1" x14ac:dyDescent="0.25">
      <c r="A54" s="93" t="s">
        <v>613</v>
      </c>
      <c r="B54" s="66" t="s">
        <v>348</v>
      </c>
      <c r="C54" s="70">
        <v>0</v>
      </c>
      <c r="D54" s="70">
        <v>0</v>
      </c>
      <c r="E54" s="70">
        <v>0</v>
      </c>
      <c r="F54" s="70">
        <v>0</v>
      </c>
      <c r="G54" s="70"/>
      <c r="H54" s="70"/>
      <c r="I54" s="70"/>
      <c r="J54" s="70"/>
      <c r="K54" s="71">
        <f t="shared" si="1"/>
        <v>0</v>
      </c>
      <c r="L54" s="70">
        <v>0</v>
      </c>
      <c r="M54" s="70">
        <v>0</v>
      </c>
      <c r="N54" s="70"/>
      <c r="O54" s="70"/>
      <c r="P54" s="71">
        <f t="shared" si="2"/>
        <v>0</v>
      </c>
      <c r="Q54" s="70">
        <v>0</v>
      </c>
      <c r="R54" s="70"/>
      <c r="S54" s="70"/>
      <c r="T54" s="152" t="e">
        <f t="shared" si="3"/>
        <v>#DIV/0!</v>
      </c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</row>
    <row r="55" spans="1:40" s="62" customFormat="1" ht="72.75" customHeight="1" x14ac:dyDescent="0.25">
      <c r="A55" s="91" t="s">
        <v>614</v>
      </c>
      <c r="B55" s="65" t="s">
        <v>349</v>
      </c>
      <c r="C55" s="71">
        <f>C56+C58</f>
        <v>19228555</v>
      </c>
      <c r="D55" s="71">
        <f>D56+D58</f>
        <v>0</v>
      </c>
      <c r="E55" s="71">
        <f>E56+E58</f>
        <v>0</v>
      </c>
      <c r="F55" s="71">
        <f>F56+F58</f>
        <v>0</v>
      </c>
      <c r="G55" s="71"/>
      <c r="H55" s="71"/>
      <c r="I55" s="71"/>
      <c r="J55" s="71"/>
      <c r="K55" s="71">
        <f t="shared" si="1"/>
        <v>19228555</v>
      </c>
      <c r="L55" s="71">
        <f>L56+L58</f>
        <v>7659725.6699999999</v>
      </c>
      <c r="M55" s="71">
        <f>M56+M58</f>
        <v>0</v>
      </c>
      <c r="N55" s="71"/>
      <c r="O55" s="71"/>
      <c r="P55" s="71">
        <f t="shared" si="2"/>
        <v>7659725.6699999999</v>
      </c>
      <c r="Q55" s="71">
        <f>Q56+Q58</f>
        <v>19228555</v>
      </c>
      <c r="R55" s="71">
        <f>R56+R58</f>
        <v>0</v>
      </c>
      <c r="S55" s="71"/>
      <c r="T55" s="152">
        <f t="shared" si="3"/>
        <v>39.835160104334413</v>
      </c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</row>
    <row r="56" spans="1:40" s="62" customFormat="1" ht="54.75" customHeight="1" x14ac:dyDescent="0.25">
      <c r="A56" s="91" t="s">
        <v>615</v>
      </c>
      <c r="B56" s="65" t="s">
        <v>350</v>
      </c>
      <c r="C56" s="71">
        <f>C57</f>
        <v>13660164</v>
      </c>
      <c r="D56" s="71">
        <f>D57</f>
        <v>0</v>
      </c>
      <c r="E56" s="71">
        <f>E57</f>
        <v>0</v>
      </c>
      <c r="F56" s="71">
        <f>F57</f>
        <v>0</v>
      </c>
      <c r="G56" s="71"/>
      <c r="H56" s="71"/>
      <c r="I56" s="71"/>
      <c r="J56" s="71"/>
      <c r="K56" s="71">
        <f t="shared" si="1"/>
        <v>13660164</v>
      </c>
      <c r="L56" s="71">
        <f>L57</f>
        <v>4736506.99</v>
      </c>
      <c r="M56" s="71">
        <f>M57</f>
        <v>0</v>
      </c>
      <c r="N56" s="71"/>
      <c r="O56" s="71"/>
      <c r="P56" s="71">
        <f t="shared" si="2"/>
        <v>4736506.99</v>
      </c>
      <c r="Q56" s="71">
        <f>Q57</f>
        <v>13660164</v>
      </c>
      <c r="R56" s="71">
        <f>R57</f>
        <v>0</v>
      </c>
      <c r="S56" s="71"/>
      <c r="T56" s="152">
        <f t="shared" si="3"/>
        <v>34.673866214197723</v>
      </c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</row>
    <row r="57" spans="1:40" s="62" customFormat="1" ht="54" customHeight="1" x14ac:dyDescent="0.25">
      <c r="A57" s="93" t="s">
        <v>616</v>
      </c>
      <c r="B57" s="66" t="s">
        <v>351</v>
      </c>
      <c r="C57" s="70">
        <v>13660164</v>
      </c>
      <c r="D57" s="70"/>
      <c r="E57" s="70"/>
      <c r="F57" s="70"/>
      <c r="G57" s="70"/>
      <c r="H57" s="70"/>
      <c r="I57" s="70"/>
      <c r="J57" s="70"/>
      <c r="K57" s="76">
        <f t="shared" si="1"/>
        <v>13660164</v>
      </c>
      <c r="L57" s="70">
        <v>4736506.99</v>
      </c>
      <c r="M57" s="70"/>
      <c r="N57" s="70"/>
      <c r="O57" s="70"/>
      <c r="P57" s="76"/>
      <c r="Q57" s="70">
        <v>13660164</v>
      </c>
      <c r="R57" s="70"/>
      <c r="S57" s="70"/>
      <c r="T57" s="153">
        <f t="shared" si="3"/>
        <v>34.673866214197723</v>
      </c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</row>
    <row r="58" spans="1:40" s="62" customFormat="1" ht="71.25" customHeight="1" x14ac:dyDescent="0.25">
      <c r="A58" s="91" t="s">
        <v>617</v>
      </c>
      <c r="B58" s="99" t="s">
        <v>529</v>
      </c>
      <c r="C58" s="71">
        <f>C59</f>
        <v>5568391</v>
      </c>
      <c r="D58" s="71">
        <f>D59</f>
        <v>0</v>
      </c>
      <c r="E58" s="71">
        <f>E59</f>
        <v>0</v>
      </c>
      <c r="F58" s="71">
        <f>F59</f>
        <v>0</v>
      </c>
      <c r="G58" s="71"/>
      <c r="H58" s="71"/>
      <c r="I58" s="71"/>
      <c r="J58" s="71"/>
      <c r="K58" s="71">
        <f t="shared" si="1"/>
        <v>5568391</v>
      </c>
      <c r="L58" s="71">
        <f>L59</f>
        <v>2923218.68</v>
      </c>
      <c r="M58" s="71">
        <f>M59</f>
        <v>0</v>
      </c>
      <c r="N58" s="71"/>
      <c r="O58" s="71"/>
      <c r="P58" s="71">
        <f t="shared" si="2"/>
        <v>2923218.68</v>
      </c>
      <c r="Q58" s="71">
        <f>Q59</f>
        <v>5568391</v>
      </c>
      <c r="R58" s="71">
        <f>R59</f>
        <v>0</v>
      </c>
      <c r="S58" s="71"/>
      <c r="T58" s="152">
        <f t="shared" si="3"/>
        <v>52.496649032009422</v>
      </c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</row>
    <row r="59" spans="1:40" s="62" customFormat="1" ht="54.75" customHeight="1" x14ac:dyDescent="0.25">
      <c r="A59" s="93" t="s">
        <v>618</v>
      </c>
      <c r="B59" s="66" t="s">
        <v>352</v>
      </c>
      <c r="C59" s="70">
        <v>5568391</v>
      </c>
      <c r="D59" s="70"/>
      <c r="E59" s="70"/>
      <c r="F59" s="70"/>
      <c r="G59" s="70"/>
      <c r="H59" s="70"/>
      <c r="I59" s="70"/>
      <c r="J59" s="70"/>
      <c r="K59" s="76">
        <f t="shared" si="1"/>
        <v>5568391</v>
      </c>
      <c r="L59" s="70">
        <v>2923218.68</v>
      </c>
      <c r="M59" s="70"/>
      <c r="N59" s="70"/>
      <c r="O59" s="70"/>
      <c r="P59" s="76">
        <f t="shared" si="2"/>
        <v>2923218.68</v>
      </c>
      <c r="Q59" s="70">
        <v>5568391</v>
      </c>
      <c r="R59" s="70"/>
      <c r="S59" s="70"/>
      <c r="T59" s="153">
        <f t="shared" si="3"/>
        <v>52.496649032009422</v>
      </c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</row>
    <row r="60" spans="1:40" s="62" customFormat="1" ht="28.5" hidden="1" customHeight="1" x14ac:dyDescent="0.25">
      <c r="A60" s="91" t="s">
        <v>619</v>
      </c>
      <c r="B60" s="65" t="s">
        <v>353</v>
      </c>
      <c r="C60" s="69"/>
      <c r="D60" s="69"/>
      <c r="E60" s="69"/>
      <c r="F60" s="69"/>
      <c r="G60" s="69"/>
      <c r="H60" s="69"/>
      <c r="I60" s="69"/>
      <c r="J60" s="69"/>
      <c r="K60" s="71">
        <f t="shared" si="1"/>
        <v>0</v>
      </c>
      <c r="L60" s="69"/>
      <c r="M60" s="69"/>
      <c r="N60" s="69"/>
      <c r="O60" s="69"/>
      <c r="P60" s="71">
        <f t="shared" si="2"/>
        <v>0</v>
      </c>
      <c r="Q60" s="69"/>
      <c r="R60" s="69"/>
      <c r="S60" s="69"/>
      <c r="T60" s="152" t="e">
        <f t="shared" si="3"/>
        <v>#DIV/0!</v>
      </c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</row>
    <row r="61" spans="1:40" s="62" customFormat="1" ht="38.25" hidden="1" x14ac:dyDescent="0.25">
      <c r="A61" s="93" t="s">
        <v>620</v>
      </c>
      <c r="B61" s="66" t="s">
        <v>354</v>
      </c>
      <c r="C61" s="70"/>
      <c r="D61" s="70"/>
      <c r="E61" s="70"/>
      <c r="F61" s="70"/>
      <c r="G61" s="70"/>
      <c r="H61" s="70"/>
      <c r="I61" s="70"/>
      <c r="J61" s="70"/>
      <c r="K61" s="71">
        <f t="shared" si="1"/>
        <v>0</v>
      </c>
      <c r="L61" s="70"/>
      <c r="M61" s="70"/>
      <c r="N61" s="70"/>
      <c r="O61" s="70"/>
      <c r="P61" s="71">
        <f t="shared" si="2"/>
        <v>0</v>
      </c>
      <c r="Q61" s="70"/>
      <c r="R61" s="70"/>
      <c r="S61" s="70"/>
      <c r="T61" s="152" t="e">
        <f t="shared" si="3"/>
        <v>#DIV/0!</v>
      </c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</row>
    <row r="62" spans="1:40" s="62" customFormat="1" ht="13.5" hidden="1" customHeight="1" x14ac:dyDescent="0.25">
      <c r="A62" s="93" t="s">
        <v>621</v>
      </c>
      <c r="B62" s="66" t="s">
        <v>355</v>
      </c>
      <c r="C62" s="70"/>
      <c r="D62" s="70"/>
      <c r="E62" s="70"/>
      <c r="F62" s="70"/>
      <c r="G62" s="70"/>
      <c r="H62" s="70"/>
      <c r="I62" s="70"/>
      <c r="J62" s="70"/>
      <c r="K62" s="71">
        <f t="shared" si="1"/>
        <v>0</v>
      </c>
      <c r="L62" s="70"/>
      <c r="M62" s="70"/>
      <c r="N62" s="70"/>
      <c r="O62" s="70"/>
      <c r="P62" s="71">
        <f t="shared" si="2"/>
        <v>0</v>
      </c>
      <c r="Q62" s="70"/>
      <c r="R62" s="70"/>
      <c r="S62" s="70"/>
      <c r="T62" s="152" t="e">
        <f t="shared" si="3"/>
        <v>#DIV/0!</v>
      </c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</row>
    <row r="63" spans="1:40" s="62" customFormat="1" ht="63.75" x14ac:dyDescent="0.25">
      <c r="A63" s="91" t="s">
        <v>622</v>
      </c>
      <c r="B63" s="65" t="s">
        <v>356</v>
      </c>
      <c r="C63" s="71">
        <f t="shared" ref="C63:F64" si="10">C64</f>
        <v>2428742</v>
      </c>
      <c r="D63" s="71">
        <f t="shared" si="10"/>
        <v>0</v>
      </c>
      <c r="E63" s="71">
        <f t="shared" si="10"/>
        <v>0</v>
      </c>
      <c r="F63" s="71">
        <f t="shared" si="10"/>
        <v>0</v>
      </c>
      <c r="G63" s="71"/>
      <c r="H63" s="71"/>
      <c r="I63" s="71"/>
      <c r="J63" s="71"/>
      <c r="K63" s="71">
        <f>K64+K66</f>
        <v>2428742</v>
      </c>
      <c r="L63" s="71">
        <f>L64+L66</f>
        <v>2091118.92</v>
      </c>
      <c r="M63" s="71">
        <f>M64</f>
        <v>0</v>
      </c>
      <c r="N63" s="71"/>
      <c r="O63" s="71"/>
      <c r="P63" s="71">
        <f t="shared" si="2"/>
        <v>2091118.92</v>
      </c>
      <c r="Q63" s="71">
        <f>Q64</f>
        <v>2428742</v>
      </c>
      <c r="R63" s="71">
        <f>R64</f>
        <v>0</v>
      </c>
      <c r="S63" s="71"/>
      <c r="T63" s="152">
        <f t="shared" si="3"/>
        <v>86.098849527862569</v>
      </c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</row>
    <row r="64" spans="1:40" s="62" customFormat="1" ht="66" customHeight="1" x14ac:dyDescent="0.25">
      <c r="A64" s="91" t="s">
        <v>623</v>
      </c>
      <c r="B64" s="66" t="s">
        <v>357</v>
      </c>
      <c r="C64" s="76">
        <f t="shared" si="10"/>
        <v>2428742</v>
      </c>
      <c r="D64" s="76"/>
      <c r="E64" s="76"/>
      <c r="F64" s="76"/>
      <c r="G64" s="76"/>
      <c r="H64" s="76"/>
      <c r="I64" s="76"/>
      <c r="J64" s="76"/>
      <c r="K64" s="71">
        <f t="shared" si="1"/>
        <v>2428742</v>
      </c>
      <c r="L64" s="71">
        <f>L65</f>
        <v>1342735.2</v>
      </c>
      <c r="M64" s="76">
        <f>M65</f>
        <v>0</v>
      </c>
      <c r="N64" s="76"/>
      <c r="O64" s="76"/>
      <c r="P64" s="76">
        <f t="shared" si="2"/>
        <v>1342735.2</v>
      </c>
      <c r="Q64" s="76">
        <f>Q65</f>
        <v>2428742</v>
      </c>
      <c r="R64" s="76"/>
      <c r="S64" s="76"/>
      <c r="T64" s="152">
        <f t="shared" si="3"/>
        <v>55.285213497357887</v>
      </c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</row>
    <row r="65" spans="1:40" s="62" customFormat="1" ht="54.75" customHeight="1" x14ac:dyDescent="0.25">
      <c r="A65" s="93" t="s">
        <v>624</v>
      </c>
      <c r="B65" s="66" t="s">
        <v>358</v>
      </c>
      <c r="C65" s="70">
        <v>2428742</v>
      </c>
      <c r="D65" s="70"/>
      <c r="E65" s="70"/>
      <c r="F65" s="70"/>
      <c r="G65" s="70"/>
      <c r="H65" s="70"/>
      <c r="I65" s="70"/>
      <c r="J65" s="70"/>
      <c r="K65" s="76">
        <f t="shared" si="1"/>
        <v>2428742</v>
      </c>
      <c r="L65" s="70">
        <v>1342735.2</v>
      </c>
      <c r="M65" s="70"/>
      <c r="N65" s="70"/>
      <c r="O65" s="70"/>
      <c r="P65" s="76">
        <f t="shared" si="2"/>
        <v>1342735.2</v>
      </c>
      <c r="Q65" s="70">
        <v>2428742</v>
      </c>
      <c r="R65" s="70"/>
      <c r="S65" s="70"/>
      <c r="T65" s="153">
        <f t="shared" si="3"/>
        <v>55.285213497357887</v>
      </c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</row>
    <row r="66" spans="1:40" s="62" customFormat="1" ht="89.25" customHeight="1" x14ac:dyDescent="0.25">
      <c r="A66" s="91" t="s">
        <v>625</v>
      </c>
      <c r="B66" s="65" t="s">
        <v>563</v>
      </c>
      <c r="C66" s="69">
        <v>0</v>
      </c>
      <c r="D66" s="69"/>
      <c r="E66" s="69"/>
      <c r="F66" s="69"/>
      <c r="G66" s="69"/>
      <c r="H66" s="69"/>
      <c r="I66" s="69"/>
      <c r="J66" s="69"/>
      <c r="K66" s="71">
        <f>K67</f>
        <v>0</v>
      </c>
      <c r="L66" s="71">
        <f t="shared" ref="L66:S66" si="11">L67</f>
        <v>748383.72</v>
      </c>
      <c r="M66" s="71">
        <f t="shared" si="11"/>
        <v>0</v>
      </c>
      <c r="N66" s="71">
        <f t="shared" si="11"/>
        <v>0</v>
      </c>
      <c r="O66" s="71">
        <f t="shared" si="11"/>
        <v>0</v>
      </c>
      <c r="P66" s="71">
        <f t="shared" si="11"/>
        <v>0</v>
      </c>
      <c r="Q66" s="71">
        <f t="shared" si="11"/>
        <v>0</v>
      </c>
      <c r="R66" s="71">
        <f t="shared" si="11"/>
        <v>0</v>
      </c>
      <c r="S66" s="71">
        <f t="shared" si="11"/>
        <v>0</v>
      </c>
      <c r="T66" s="152" t="s">
        <v>758</v>
      </c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</row>
    <row r="67" spans="1:40" s="62" customFormat="1" ht="85.5" customHeight="1" x14ac:dyDescent="0.25">
      <c r="A67" s="93" t="s">
        <v>626</v>
      </c>
      <c r="B67" s="66" t="s">
        <v>562</v>
      </c>
      <c r="C67" s="70">
        <v>0</v>
      </c>
      <c r="D67" s="70"/>
      <c r="E67" s="70"/>
      <c r="F67" s="70"/>
      <c r="G67" s="70"/>
      <c r="H67" s="70"/>
      <c r="I67" s="70"/>
      <c r="J67" s="70"/>
      <c r="K67" s="76">
        <v>0</v>
      </c>
      <c r="L67" s="70">
        <v>748383.72</v>
      </c>
      <c r="M67" s="70"/>
      <c r="N67" s="70"/>
      <c r="O67" s="70"/>
      <c r="P67" s="76"/>
      <c r="Q67" s="70"/>
      <c r="R67" s="70"/>
      <c r="S67" s="70"/>
      <c r="T67" s="153" t="s">
        <v>758</v>
      </c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</row>
    <row r="68" spans="1:40" s="62" customFormat="1" ht="19.5" customHeight="1" x14ac:dyDescent="0.25">
      <c r="A68" s="91" t="s">
        <v>627</v>
      </c>
      <c r="B68" s="65" t="s">
        <v>359</v>
      </c>
      <c r="C68" s="71">
        <f>C69</f>
        <v>900000</v>
      </c>
      <c r="D68" s="71">
        <f>D69</f>
        <v>0</v>
      </c>
      <c r="E68" s="71">
        <f>E69</f>
        <v>0</v>
      </c>
      <c r="F68" s="71">
        <f>F69</f>
        <v>0</v>
      </c>
      <c r="G68" s="71"/>
      <c r="H68" s="71"/>
      <c r="I68" s="71"/>
      <c r="J68" s="71"/>
      <c r="K68" s="71">
        <f t="shared" si="1"/>
        <v>900000</v>
      </c>
      <c r="L68" s="71">
        <f>L69</f>
        <v>-150296.81</v>
      </c>
      <c r="M68" s="71">
        <f>M69</f>
        <v>0</v>
      </c>
      <c r="N68" s="71"/>
      <c r="O68" s="71"/>
      <c r="P68" s="71">
        <f t="shared" si="2"/>
        <v>-150296.81</v>
      </c>
      <c r="Q68" s="71">
        <f>Q69</f>
        <v>900000</v>
      </c>
      <c r="R68" s="71">
        <f>R69</f>
        <v>0</v>
      </c>
      <c r="S68" s="71"/>
      <c r="T68" s="152">
        <f t="shared" si="3"/>
        <v>-16.699645555555556</v>
      </c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</row>
    <row r="69" spans="1:40" s="62" customFormat="1" ht="15.75" customHeight="1" x14ac:dyDescent="0.25">
      <c r="A69" s="91" t="s">
        <v>628</v>
      </c>
      <c r="B69" s="65" t="s">
        <v>360</v>
      </c>
      <c r="C69" s="71">
        <f>C70+C71+C72</f>
        <v>900000</v>
      </c>
      <c r="D69" s="71">
        <f>D70+D71+D72</f>
        <v>0</v>
      </c>
      <c r="E69" s="71">
        <f>E70+E71+E72</f>
        <v>0</v>
      </c>
      <c r="F69" s="71">
        <f>F70+F71+F72</f>
        <v>0</v>
      </c>
      <c r="G69" s="71"/>
      <c r="H69" s="71"/>
      <c r="I69" s="71"/>
      <c r="J69" s="71"/>
      <c r="K69" s="71">
        <f t="shared" si="1"/>
        <v>900000</v>
      </c>
      <c r="L69" s="71">
        <f>L70+L71+L72</f>
        <v>-150296.81</v>
      </c>
      <c r="M69" s="71">
        <f>M70+M71+M72</f>
        <v>0</v>
      </c>
      <c r="N69" s="71"/>
      <c r="O69" s="71"/>
      <c r="P69" s="71">
        <f t="shared" si="2"/>
        <v>-150296.81</v>
      </c>
      <c r="Q69" s="71">
        <f>Q70+Q71+Q72</f>
        <v>900000</v>
      </c>
      <c r="R69" s="71">
        <f>R70+R71+R72</f>
        <v>0</v>
      </c>
      <c r="S69" s="71"/>
      <c r="T69" s="152">
        <f t="shared" si="3"/>
        <v>-16.699645555555556</v>
      </c>
      <c r="U69" s="134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</row>
    <row r="70" spans="1:40" s="62" customFormat="1" ht="28.5" customHeight="1" x14ac:dyDescent="0.25">
      <c r="A70" s="93" t="s">
        <v>629</v>
      </c>
      <c r="B70" s="66" t="s">
        <v>361</v>
      </c>
      <c r="C70" s="70">
        <v>45865</v>
      </c>
      <c r="D70" s="70"/>
      <c r="E70" s="70"/>
      <c r="F70" s="70"/>
      <c r="G70" s="70"/>
      <c r="H70" s="70"/>
      <c r="I70" s="70"/>
      <c r="J70" s="70"/>
      <c r="K70" s="76">
        <f t="shared" si="1"/>
        <v>45865</v>
      </c>
      <c r="L70" s="70">
        <v>12372.89</v>
      </c>
      <c r="M70" s="70"/>
      <c r="N70" s="70"/>
      <c r="O70" s="70"/>
      <c r="P70" s="76">
        <f t="shared" si="2"/>
        <v>12372.89</v>
      </c>
      <c r="Q70" s="70">
        <v>45865</v>
      </c>
      <c r="R70" s="70"/>
      <c r="S70" s="70"/>
      <c r="T70" s="152">
        <f t="shared" si="3"/>
        <v>26.976757876376322</v>
      </c>
      <c r="U70" s="137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</row>
    <row r="71" spans="1:40" s="62" customFormat="1" ht="15.75" customHeight="1" x14ac:dyDescent="0.25">
      <c r="A71" s="93" t="s">
        <v>630</v>
      </c>
      <c r="B71" s="66" t="s">
        <v>362</v>
      </c>
      <c r="C71" s="70">
        <v>240412</v>
      </c>
      <c r="D71" s="70"/>
      <c r="E71" s="70"/>
      <c r="F71" s="70"/>
      <c r="G71" s="70"/>
      <c r="H71" s="70"/>
      <c r="I71" s="70"/>
      <c r="J71" s="70"/>
      <c r="K71" s="76">
        <f t="shared" si="1"/>
        <v>240412</v>
      </c>
      <c r="L71" s="70">
        <v>188106.76</v>
      </c>
      <c r="M71" s="70"/>
      <c r="N71" s="70"/>
      <c r="O71" s="70"/>
      <c r="P71" s="76">
        <f t="shared" si="2"/>
        <v>188106.76</v>
      </c>
      <c r="Q71" s="70">
        <v>240412</v>
      </c>
      <c r="R71" s="70"/>
      <c r="S71" s="70"/>
      <c r="T71" s="152">
        <f t="shared" si="3"/>
        <v>78.243498660632582</v>
      </c>
      <c r="U71" s="137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</row>
    <row r="72" spans="1:40" s="62" customFormat="1" ht="15.75" customHeight="1" x14ac:dyDescent="0.25">
      <c r="A72" s="93" t="s">
        <v>631</v>
      </c>
      <c r="B72" s="66" t="s">
        <v>363</v>
      </c>
      <c r="C72" s="76">
        <f>C73+C74</f>
        <v>613723</v>
      </c>
      <c r="D72" s="76">
        <f>D73+D74</f>
        <v>0</v>
      </c>
      <c r="E72" s="76">
        <f>E73+E74</f>
        <v>0</v>
      </c>
      <c r="F72" s="76">
        <f>F73+F74</f>
        <v>0</v>
      </c>
      <c r="G72" s="76"/>
      <c r="H72" s="76"/>
      <c r="I72" s="76"/>
      <c r="J72" s="76"/>
      <c r="K72" s="71">
        <f t="shared" si="1"/>
        <v>613723</v>
      </c>
      <c r="L72" s="76">
        <v>-350776.46</v>
      </c>
      <c r="M72" s="76">
        <f>M73+M74</f>
        <v>0</v>
      </c>
      <c r="N72" s="76"/>
      <c r="O72" s="76"/>
      <c r="P72" s="71">
        <f t="shared" si="2"/>
        <v>-350776.46</v>
      </c>
      <c r="Q72" s="71">
        <f>Q73+Q74</f>
        <v>613723</v>
      </c>
      <c r="R72" s="71">
        <f>R73+R74</f>
        <v>0</v>
      </c>
      <c r="S72" s="71"/>
      <c r="T72" s="152">
        <f t="shared" si="3"/>
        <v>-57.15550174916045</v>
      </c>
      <c r="U72" s="141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</row>
    <row r="73" spans="1:40" s="62" customFormat="1" ht="15.75" customHeight="1" x14ac:dyDescent="0.25">
      <c r="A73" s="93" t="s">
        <v>632</v>
      </c>
      <c r="B73" s="66" t="s">
        <v>364</v>
      </c>
      <c r="C73" s="70">
        <v>46342</v>
      </c>
      <c r="D73" s="70"/>
      <c r="E73" s="70"/>
      <c r="F73" s="70"/>
      <c r="G73" s="70"/>
      <c r="H73" s="70"/>
      <c r="I73" s="70"/>
      <c r="J73" s="70"/>
      <c r="K73" s="76">
        <f t="shared" si="1"/>
        <v>46342</v>
      </c>
      <c r="L73" s="70">
        <v>-350776.46</v>
      </c>
      <c r="M73" s="70"/>
      <c r="N73" s="70"/>
      <c r="O73" s="70"/>
      <c r="P73" s="76">
        <f t="shared" si="2"/>
        <v>-350776.46</v>
      </c>
      <c r="Q73" s="70">
        <v>46342</v>
      </c>
      <c r="R73" s="70"/>
      <c r="S73" s="70"/>
      <c r="T73" s="152">
        <f t="shared" si="3"/>
        <v>-756.9299123904882</v>
      </c>
      <c r="U73" s="137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</row>
    <row r="74" spans="1:40" s="62" customFormat="1" ht="15.75" customHeight="1" x14ac:dyDescent="0.25">
      <c r="A74" s="93" t="s">
        <v>633</v>
      </c>
      <c r="B74" s="66" t="s">
        <v>365</v>
      </c>
      <c r="C74" s="70">
        <v>567381</v>
      </c>
      <c r="D74" s="70"/>
      <c r="E74" s="70"/>
      <c r="F74" s="70"/>
      <c r="G74" s="70"/>
      <c r="H74" s="70"/>
      <c r="I74" s="70"/>
      <c r="J74" s="70"/>
      <c r="K74" s="76">
        <f t="shared" si="1"/>
        <v>567381</v>
      </c>
      <c r="L74" s="70">
        <v>0</v>
      </c>
      <c r="M74" s="70"/>
      <c r="N74" s="70"/>
      <c r="O74" s="70"/>
      <c r="P74" s="76">
        <f t="shared" si="2"/>
        <v>0</v>
      </c>
      <c r="Q74" s="70">
        <v>567381</v>
      </c>
      <c r="R74" s="70"/>
      <c r="S74" s="70"/>
      <c r="T74" s="152">
        <f t="shared" si="3"/>
        <v>0</v>
      </c>
      <c r="U74" s="142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</row>
    <row r="75" spans="1:40" s="62" customFormat="1" ht="25.5" x14ac:dyDescent="0.25">
      <c r="A75" s="91" t="s">
        <v>634</v>
      </c>
      <c r="B75" s="65" t="s">
        <v>530</v>
      </c>
      <c r="C75" s="71">
        <f t="shared" ref="C75:F77" si="12">C76</f>
        <v>2933642</v>
      </c>
      <c r="D75" s="71">
        <f t="shared" si="12"/>
        <v>0</v>
      </c>
      <c r="E75" s="71">
        <f t="shared" si="12"/>
        <v>0</v>
      </c>
      <c r="F75" s="71">
        <f t="shared" si="12"/>
        <v>0</v>
      </c>
      <c r="G75" s="71"/>
      <c r="H75" s="71"/>
      <c r="I75" s="71"/>
      <c r="J75" s="71"/>
      <c r="K75" s="71">
        <f t="shared" si="1"/>
        <v>2933642</v>
      </c>
      <c r="L75" s="71">
        <f t="shared" ref="L75:M77" si="13">L76</f>
        <v>1203020.21</v>
      </c>
      <c r="M75" s="71">
        <f t="shared" si="13"/>
        <v>0</v>
      </c>
      <c r="N75" s="71"/>
      <c r="O75" s="71"/>
      <c r="P75" s="71">
        <f t="shared" si="2"/>
        <v>1203020.21</v>
      </c>
      <c r="Q75" s="71">
        <f t="shared" ref="Q75:R77" si="14">Q76</f>
        <v>2933642</v>
      </c>
      <c r="R75" s="71">
        <f t="shared" si="14"/>
        <v>0</v>
      </c>
      <c r="S75" s="71"/>
      <c r="T75" s="152">
        <f t="shared" si="3"/>
        <v>41.007737481260492</v>
      </c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</row>
    <row r="76" spans="1:40" s="62" customFormat="1" ht="15.75" customHeight="1" x14ac:dyDescent="0.25">
      <c r="A76" s="91" t="s">
        <v>635</v>
      </c>
      <c r="B76" s="65" t="s">
        <v>366</v>
      </c>
      <c r="C76" s="71">
        <f t="shared" si="12"/>
        <v>2933642</v>
      </c>
      <c r="D76" s="71">
        <f t="shared" si="12"/>
        <v>0</v>
      </c>
      <c r="E76" s="71">
        <f t="shared" si="12"/>
        <v>0</v>
      </c>
      <c r="F76" s="71">
        <f t="shared" si="12"/>
        <v>0</v>
      </c>
      <c r="G76" s="71"/>
      <c r="H76" s="71"/>
      <c r="I76" s="71"/>
      <c r="J76" s="71"/>
      <c r="K76" s="71">
        <f>K77+K79</f>
        <v>2933642</v>
      </c>
      <c r="L76" s="71">
        <f>L77+L79</f>
        <v>1203020.21</v>
      </c>
      <c r="M76" s="71">
        <f t="shared" si="13"/>
        <v>0</v>
      </c>
      <c r="N76" s="71"/>
      <c r="O76" s="71"/>
      <c r="P76" s="71">
        <f t="shared" si="2"/>
        <v>1203020.21</v>
      </c>
      <c r="Q76" s="71">
        <f t="shared" si="14"/>
        <v>2933642</v>
      </c>
      <c r="R76" s="71">
        <f t="shared" si="14"/>
        <v>0</v>
      </c>
      <c r="S76" s="71"/>
      <c r="T76" s="152">
        <f t="shared" si="3"/>
        <v>41.007737481260492</v>
      </c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</row>
    <row r="77" spans="1:40" s="62" customFormat="1" ht="30.75" customHeight="1" x14ac:dyDescent="0.25">
      <c r="A77" s="93" t="s">
        <v>636</v>
      </c>
      <c r="B77" s="66" t="s">
        <v>367</v>
      </c>
      <c r="C77" s="70">
        <f t="shared" si="12"/>
        <v>2933642</v>
      </c>
      <c r="D77" s="70">
        <f t="shared" si="12"/>
        <v>0</v>
      </c>
      <c r="E77" s="70">
        <f t="shared" si="12"/>
        <v>0</v>
      </c>
      <c r="F77" s="70">
        <f t="shared" si="12"/>
        <v>0</v>
      </c>
      <c r="G77" s="70"/>
      <c r="H77" s="70"/>
      <c r="I77" s="70"/>
      <c r="J77" s="70"/>
      <c r="K77" s="76">
        <f>C77+D77+E77+F77+G77+H77+I77+J77</f>
        <v>2933642</v>
      </c>
      <c r="L77" s="70">
        <f t="shared" si="13"/>
        <v>1058170.06</v>
      </c>
      <c r="M77" s="70">
        <f t="shared" si="13"/>
        <v>0</v>
      </c>
      <c r="N77" s="70"/>
      <c r="O77" s="70"/>
      <c r="P77" s="76">
        <f t="shared" si="2"/>
        <v>1058170.06</v>
      </c>
      <c r="Q77" s="70">
        <f t="shared" si="14"/>
        <v>2933642</v>
      </c>
      <c r="R77" s="70"/>
      <c r="S77" s="70"/>
      <c r="T77" s="153">
        <f t="shared" si="3"/>
        <v>36.070183751118918</v>
      </c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</row>
    <row r="78" spans="1:40" s="62" customFormat="1" ht="25.5" x14ac:dyDescent="0.25">
      <c r="A78" s="93" t="s">
        <v>637</v>
      </c>
      <c r="B78" s="66" t="s">
        <v>368</v>
      </c>
      <c r="C78" s="70">
        <v>2933642</v>
      </c>
      <c r="D78" s="70"/>
      <c r="E78" s="70"/>
      <c r="F78" s="70"/>
      <c r="G78" s="70"/>
      <c r="H78" s="70"/>
      <c r="I78" s="70"/>
      <c r="J78" s="70"/>
      <c r="K78" s="76">
        <f>C78+D78+E78+F78+G78+H78+I78+J78</f>
        <v>2933642</v>
      </c>
      <c r="L78" s="70">
        <v>1058170.06</v>
      </c>
      <c r="M78" s="70"/>
      <c r="N78" s="70"/>
      <c r="O78" s="70"/>
      <c r="P78" s="76">
        <f t="shared" si="2"/>
        <v>1058170.06</v>
      </c>
      <c r="Q78" s="70">
        <v>2933642</v>
      </c>
      <c r="R78" s="70"/>
      <c r="S78" s="70"/>
      <c r="T78" s="152">
        <f t="shared" si="3"/>
        <v>36.070183751118918</v>
      </c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</row>
    <row r="79" spans="1:40" s="62" customFormat="1" ht="22.5" customHeight="1" x14ac:dyDescent="0.25">
      <c r="A79" s="91" t="s">
        <v>638</v>
      </c>
      <c r="B79" s="161" t="s">
        <v>564</v>
      </c>
      <c r="C79" s="69">
        <v>0</v>
      </c>
      <c r="D79" s="69"/>
      <c r="E79" s="69"/>
      <c r="F79" s="69"/>
      <c r="G79" s="69"/>
      <c r="H79" s="69"/>
      <c r="I79" s="69"/>
      <c r="J79" s="69"/>
      <c r="K79" s="71">
        <f>K80</f>
        <v>0</v>
      </c>
      <c r="L79" s="71">
        <f>L80</f>
        <v>144850.15</v>
      </c>
      <c r="M79" s="69"/>
      <c r="N79" s="69"/>
      <c r="O79" s="69"/>
      <c r="P79" s="71"/>
      <c r="Q79" s="69"/>
      <c r="R79" s="69"/>
      <c r="S79" s="69"/>
      <c r="T79" s="152" t="s">
        <v>758</v>
      </c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</row>
    <row r="80" spans="1:40" s="62" customFormat="1" ht="29.25" customHeight="1" x14ac:dyDescent="0.25">
      <c r="A80" s="93" t="s">
        <v>639</v>
      </c>
      <c r="B80" s="159" t="s">
        <v>565</v>
      </c>
      <c r="C80" s="70">
        <v>0</v>
      </c>
      <c r="D80" s="70"/>
      <c r="E80" s="70"/>
      <c r="F80" s="70"/>
      <c r="G80" s="70"/>
      <c r="H80" s="70"/>
      <c r="I80" s="70"/>
      <c r="J80" s="70"/>
      <c r="K80" s="76">
        <v>0</v>
      </c>
      <c r="L80" s="70">
        <v>144850.15</v>
      </c>
      <c r="M80" s="70"/>
      <c r="N80" s="70"/>
      <c r="O80" s="70"/>
      <c r="P80" s="76"/>
      <c r="Q80" s="70"/>
      <c r="R80" s="70"/>
      <c r="S80" s="70"/>
      <c r="T80" s="153" t="s">
        <v>758</v>
      </c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</row>
    <row r="81" spans="1:40" s="62" customFormat="1" ht="34.5" customHeight="1" x14ac:dyDescent="0.25">
      <c r="A81" s="91" t="s">
        <v>640</v>
      </c>
      <c r="B81" s="65" t="s">
        <v>369</v>
      </c>
      <c r="C81" s="71">
        <f>C82+C85</f>
        <v>10000000</v>
      </c>
      <c r="D81" s="71">
        <f>D82+D85</f>
        <v>0</v>
      </c>
      <c r="E81" s="71">
        <f>E82+E85</f>
        <v>0</v>
      </c>
      <c r="F81" s="71">
        <f>F82+F85</f>
        <v>0</v>
      </c>
      <c r="G81" s="71"/>
      <c r="H81" s="71"/>
      <c r="I81" s="71"/>
      <c r="J81" s="71"/>
      <c r="K81" s="71">
        <f t="shared" si="1"/>
        <v>10000000</v>
      </c>
      <c r="L81" s="71">
        <f>L82+L85</f>
        <v>7594580.1799999997</v>
      </c>
      <c r="M81" s="71">
        <f>M82+M85</f>
        <v>0</v>
      </c>
      <c r="N81" s="71"/>
      <c r="O81" s="71"/>
      <c r="P81" s="71">
        <f t="shared" si="2"/>
        <v>7594580.1799999997</v>
      </c>
      <c r="Q81" s="71">
        <f>Q82+Q85</f>
        <v>10000000</v>
      </c>
      <c r="R81" s="71">
        <f>R82+R85</f>
        <v>0</v>
      </c>
      <c r="S81" s="71"/>
      <c r="T81" s="152">
        <f t="shared" si="3"/>
        <v>75.945801799999998</v>
      </c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</row>
    <row r="82" spans="1:40" s="62" customFormat="1" ht="72.75" customHeight="1" x14ac:dyDescent="0.25">
      <c r="A82" s="91" t="s">
        <v>641</v>
      </c>
      <c r="B82" s="65" t="s">
        <v>370</v>
      </c>
      <c r="C82" s="71">
        <f t="shared" ref="C82:F83" si="15">C83</f>
        <v>6000000</v>
      </c>
      <c r="D82" s="71">
        <f t="shared" si="15"/>
        <v>0</v>
      </c>
      <c r="E82" s="71">
        <f t="shared" si="15"/>
        <v>0</v>
      </c>
      <c r="F82" s="71">
        <f t="shared" si="15"/>
        <v>0</v>
      </c>
      <c r="G82" s="71"/>
      <c r="H82" s="71"/>
      <c r="I82" s="71"/>
      <c r="J82" s="71"/>
      <c r="K82" s="71">
        <f t="shared" si="1"/>
        <v>6000000</v>
      </c>
      <c r="L82" s="71">
        <f>L83</f>
        <v>2516666</v>
      </c>
      <c r="M82" s="71">
        <f>M83</f>
        <v>0</v>
      </c>
      <c r="N82" s="71"/>
      <c r="O82" s="71"/>
      <c r="P82" s="71">
        <f t="shared" si="2"/>
        <v>2516666</v>
      </c>
      <c r="Q82" s="71">
        <f>Q83</f>
        <v>6000000</v>
      </c>
      <c r="R82" s="71">
        <f>R83</f>
        <v>0</v>
      </c>
      <c r="S82" s="71"/>
      <c r="T82" s="153">
        <f t="shared" si="3"/>
        <v>41.944433333333329</v>
      </c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</row>
    <row r="83" spans="1:40" s="62" customFormat="1" ht="84.75" customHeight="1" x14ac:dyDescent="0.25">
      <c r="A83" s="93" t="s">
        <v>642</v>
      </c>
      <c r="B83" s="66" t="s">
        <v>371</v>
      </c>
      <c r="C83" s="70">
        <f t="shared" si="15"/>
        <v>6000000</v>
      </c>
      <c r="D83" s="70"/>
      <c r="E83" s="70"/>
      <c r="F83" s="70"/>
      <c r="G83" s="70"/>
      <c r="H83" s="70"/>
      <c r="I83" s="70"/>
      <c r="J83" s="70"/>
      <c r="K83" s="76">
        <f t="shared" si="1"/>
        <v>6000000</v>
      </c>
      <c r="L83" s="70">
        <f>L84</f>
        <v>2516666</v>
      </c>
      <c r="M83" s="70"/>
      <c r="N83" s="70"/>
      <c r="O83" s="70"/>
      <c r="P83" s="76">
        <f t="shared" si="2"/>
        <v>2516666</v>
      </c>
      <c r="Q83" s="70">
        <f>Q84</f>
        <v>6000000</v>
      </c>
      <c r="R83" s="70"/>
      <c r="S83" s="70"/>
      <c r="T83" s="153">
        <f t="shared" ref="T83:T151" si="16">L83/K83*100</f>
        <v>41.944433333333329</v>
      </c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</row>
    <row r="84" spans="1:40" s="62" customFormat="1" ht="81" customHeight="1" x14ac:dyDescent="0.25">
      <c r="A84" s="93" t="s">
        <v>643</v>
      </c>
      <c r="B84" s="66" t="s">
        <v>372</v>
      </c>
      <c r="C84" s="70">
        <v>6000000</v>
      </c>
      <c r="D84" s="70"/>
      <c r="E84" s="70"/>
      <c r="F84" s="70"/>
      <c r="G84" s="70"/>
      <c r="H84" s="70"/>
      <c r="I84" s="70"/>
      <c r="J84" s="70"/>
      <c r="K84" s="76">
        <f t="shared" si="1"/>
        <v>6000000</v>
      </c>
      <c r="L84" s="70">
        <v>2516666</v>
      </c>
      <c r="M84" s="70"/>
      <c r="N84" s="70"/>
      <c r="O84" s="70"/>
      <c r="P84" s="76">
        <f t="shared" si="2"/>
        <v>2516666</v>
      </c>
      <c r="Q84" s="70">
        <v>6000000</v>
      </c>
      <c r="R84" s="70"/>
      <c r="S84" s="70"/>
      <c r="T84" s="153">
        <f t="shared" si="16"/>
        <v>41.944433333333329</v>
      </c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</row>
    <row r="85" spans="1:40" s="62" customFormat="1" ht="25.5" x14ac:dyDescent="0.25">
      <c r="A85" s="91" t="s">
        <v>644</v>
      </c>
      <c r="B85" s="65" t="s">
        <v>373</v>
      </c>
      <c r="C85" s="69">
        <f t="shared" ref="C85:F86" si="17">C86</f>
        <v>4000000</v>
      </c>
      <c r="D85" s="69">
        <f t="shared" si="17"/>
        <v>0</v>
      </c>
      <c r="E85" s="69">
        <f t="shared" si="17"/>
        <v>0</v>
      </c>
      <c r="F85" s="69">
        <f t="shared" si="17"/>
        <v>0</v>
      </c>
      <c r="G85" s="69"/>
      <c r="H85" s="69"/>
      <c r="I85" s="69"/>
      <c r="J85" s="69"/>
      <c r="K85" s="71">
        <f t="shared" si="1"/>
        <v>4000000</v>
      </c>
      <c r="L85" s="69">
        <f t="shared" ref="L85:M86" si="18">L86</f>
        <v>5077914.18</v>
      </c>
      <c r="M85" s="69">
        <f t="shared" si="18"/>
        <v>0</v>
      </c>
      <c r="N85" s="69"/>
      <c r="O85" s="69"/>
      <c r="P85" s="71">
        <f t="shared" si="2"/>
        <v>5077914.18</v>
      </c>
      <c r="Q85" s="69">
        <f>Q86</f>
        <v>4000000</v>
      </c>
      <c r="R85" s="69">
        <f>R86</f>
        <v>0</v>
      </c>
      <c r="S85" s="69"/>
      <c r="T85" s="152">
        <f t="shared" si="16"/>
        <v>126.94785449999999</v>
      </c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</row>
    <row r="86" spans="1:40" s="62" customFormat="1" ht="38.25" customHeight="1" x14ac:dyDescent="0.25">
      <c r="A86" s="91" t="s">
        <v>645</v>
      </c>
      <c r="B86" s="65" t="s">
        <v>374</v>
      </c>
      <c r="C86" s="69">
        <f t="shared" si="17"/>
        <v>4000000</v>
      </c>
      <c r="D86" s="69">
        <f t="shared" si="17"/>
        <v>0</v>
      </c>
      <c r="E86" s="69">
        <f t="shared" si="17"/>
        <v>0</v>
      </c>
      <c r="F86" s="69">
        <f t="shared" si="17"/>
        <v>0</v>
      </c>
      <c r="G86" s="69"/>
      <c r="H86" s="69"/>
      <c r="I86" s="69"/>
      <c r="J86" s="69"/>
      <c r="K86" s="71">
        <f t="shared" si="1"/>
        <v>4000000</v>
      </c>
      <c r="L86" s="69">
        <f t="shared" si="18"/>
        <v>5077914.18</v>
      </c>
      <c r="M86" s="69">
        <f t="shared" si="18"/>
        <v>0</v>
      </c>
      <c r="N86" s="69"/>
      <c r="O86" s="69"/>
      <c r="P86" s="71">
        <f t="shared" si="2"/>
        <v>5077914.18</v>
      </c>
      <c r="Q86" s="69">
        <f>Q87</f>
        <v>4000000</v>
      </c>
      <c r="R86" s="69">
        <f>R87</f>
        <v>0</v>
      </c>
      <c r="S86" s="69"/>
      <c r="T86" s="152">
        <f t="shared" si="16"/>
        <v>126.94785449999999</v>
      </c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</row>
    <row r="87" spans="1:40" s="62" customFormat="1" ht="38.25" x14ac:dyDescent="0.25">
      <c r="A87" s="93" t="s">
        <v>646</v>
      </c>
      <c r="B87" s="66" t="s">
        <v>375</v>
      </c>
      <c r="C87" s="70">
        <v>4000000</v>
      </c>
      <c r="D87" s="70"/>
      <c r="E87" s="70"/>
      <c r="F87" s="70"/>
      <c r="G87" s="70"/>
      <c r="H87" s="70"/>
      <c r="I87" s="70"/>
      <c r="J87" s="70"/>
      <c r="K87" s="71">
        <f t="shared" si="1"/>
        <v>4000000</v>
      </c>
      <c r="L87" s="70">
        <v>5077914.18</v>
      </c>
      <c r="M87" s="70"/>
      <c r="N87" s="70"/>
      <c r="O87" s="70"/>
      <c r="P87" s="71">
        <f t="shared" si="2"/>
        <v>5077914.18</v>
      </c>
      <c r="Q87" s="70">
        <v>4000000</v>
      </c>
      <c r="R87" s="70"/>
      <c r="S87" s="70"/>
      <c r="T87" s="153">
        <f t="shared" si="16"/>
        <v>126.94785449999999</v>
      </c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</row>
    <row r="88" spans="1:40" s="62" customFormat="1" ht="20.25" customHeight="1" x14ac:dyDescent="0.25">
      <c r="A88" s="91" t="s">
        <v>647</v>
      </c>
      <c r="B88" s="65" t="s">
        <v>503</v>
      </c>
      <c r="C88" s="69">
        <f t="shared" ref="C88:F89" si="19">C89</f>
        <v>302400</v>
      </c>
      <c r="D88" s="69">
        <f t="shared" si="19"/>
        <v>0</v>
      </c>
      <c r="E88" s="69">
        <f t="shared" si="19"/>
        <v>0</v>
      </c>
      <c r="F88" s="69">
        <f t="shared" si="19"/>
        <v>0</v>
      </c>
      <c r="G88" s="70"/>
      <c r="H88" s="70"/>
      <c r="I88" s="70"/>
      <c r="J88" s="70"/>
      <c r="K88" s="71">
        <f t="shared" ref="K88:K159" si="20">C88+D88+E88+F88+G88+H88+I88+J88</f>
        <v>302400</v>
      </c>
      <c r="L88" s="69">
        <f>L89</f>
        <v>266982.89</v>
      </c>
      <c r="M88" s="69">
        <f>M89</f>
        <v>0</v>
      </c>
      <c r="N88" s="69">
        <v>0</v>
      </c>
      <c r="O88" s="69">
        <v>0</v>
      </c>
      <c r="P88" s="69">
        <f>L88+M88+N88+O88</f>
        <v>266982.89</v>
      </c>
      <c r="Q88" s="69">
        <f>Q89</f>
        <v>302400</v>
      </c>
      <c r="R88" s="69">
        <f>R89</f>
        <v>0</v>
      </c>
      <c r="S88" s="69"/>
      <c r="T88" s="152">
        <f t="shared" si="16"/>
        <v>88.287992724867721</v>
      </c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</row>
    <row r="89" spans="1:40" s="62" customFormat="1" ht="45" customHeight="1" x14ac:dyDescent="0.25">
      <c r="A89" s="91" t="s">
        <v>648</v>
      </c>
      <c r="B89" s="65" t="s">
        <v>504</v>
      </c>
      <c r="C89" s="69">
        <f t="shared" si="19"/>
        <v>302400</v>
      </c>
      <c r="D89" s="69">
        <f t="shared" si="19"/>
        <v>0</v>
      </c>
      <c r="E89" s="69">
        <f t="shared" si="19"/>
        <v>0</v>
      </c>
      <c r="F89" s="69">
        <f t="shared" si="19"/>
        <v>0</v>
      </c>
      <c r="G89" s="70"/>
      <c r="H89" s="70"/>
      <c r="I89" s="70"/>
      <c r="J89" s="70"/>
      <c r="K89" s="71">
        <f t="shared" si="20"/>
        <v>302400</v>
      </c>
      <c r="L89" s="69">
        <f>L90</f>
        <v>266982.89</v>
      </c>
      <c r="M89" s="69">
        <f>M90</f>
        <v>0</v>
      </c>
      <c r="N89" s="69">
        <v>0</v>
      </c>
      <c r="O89" s="69">
        <v>0</v>
      </c>
      <c r="P89" s="70">
        <f t="shared" ref="P89:P90" si="21">L89+M89+N89+O89</f>
        <v>266982.89</v>
      </c>
      <c r="Q89" s="69">
        <f>Q90</f>
        <v>302400</v>
      </c>
      <c r="R89" s="69">
        <f>R90</f>
        <v>0</v>
      </c>
      <c r="S89" s="69"/>
      <c r="T89" s="153">
        <f t="shared" si="16"/>
        <v>88.287992724867721</v>
      </c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</row>
    <row r="90" spans="1:40" s="62" customFormat="1" ht="42.75" customHeight="1" x14ac:dyDescent="0.25">
      <c r="A90" s="93" t="s">
        <v>649</v>
      </c>
      <c r="B90" s="66" t="s">
        <v>505</v>
      </c>
      <c r="C90" s="70">
        <v>302400</v>
      </c>
      <c r="D90" s="70"/>
      <c r="E90" s="70"/>
      <c r="F90" s="70"/>
      <c r="G90" s="70"/>
      <c r="H90" s="70"/>
      <c r="I90" s="70"/>
      <c r="J90" s="70"/>
      <c r="K90" s="76">
        <f t="shared" si="20"/>
        <v>302400</v>
      </c>
      <c r="L90" s="70">
        <v>266982.89</v>
      </c>
      <c r="M90" s="70"/>
      <c r="N90" s="70"/>
      <c r="O90" s="70"/>
      <c r="P90" s="70">
        <f t="shared" si="21"/>
        <v>266982.89</v>
      </c>
      <c r="Q90" s="70">
        <v>302400</v>
      </c>
      <c r="R90" s="70"/>
      <c r="S90" s="70"/>
      <c r="T90" s="153">
        <f t="shared" si="16"/>
        <v>88.287992724867721</v>
      </c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</row>
    <row r="91" spans="1:40" s="62" customFormat="1" ht="24.75" customHeight="1" x14ac:dyDescent="0.25">
      <c r="A91" s="91" t="s">
        <v>650</v>
      </c>
      <c r="B91" s="65" t="s">
        <v>376</v>
      </c>
      <c r="C91" s="69">
        <f>C92+C116+C118+C123+C129</f>
        <v>2100000</v>
      </c>
      <c r="D91" s="69">
        <f>D92+D116+D118+D123+D129</f>
        <v>0</v>
      </c>
      <c r="E91" s="69">
        <f>E92+E116+E118+E123+E129</f>
        <v>0</v>
      </c>
      <c r="F91" s="69">
        <f>F92+F116+F118+F123+F129</f>
        <v>0</v>
      </c>
      <c r="G91" s="69"/>
      <c r="H91" s="69"/>
      <c r="I91" s="69"/>
      <c r="J91" s="69"/>
      <c r="K91" s="71">
        <f>K92+K118+K120+K123+K129+K116</f>
        <v>2100000</v>
      </c>
      <c r="L91" s="71">
        <f>L92+L118+L120+L123+L129+L116</f>
        <v>1751952.0999999999</v>
      </c>
      <c r="M91" s="69">
        <f>M92+M116+M118+M123+M129</f>
        <v>0</v>
      </c>
      <c r="N91" s="69"/>
      <c r="O91" s="69"/>
      <c r="P91" s="71">
        <f t="shared" ref="P91:P159" si="22">L91+M91+N91+O91</f>
        <v>1751952.0999999999</v>
      </c>
      <c r="Q91" s="69">
        <f>Q92+Q118+Q123+Q129</f>
        <v>1200000</v>
      </c>
      <c r="R91" s="69">
        <f>R92+R118+R123+R129</f>
        <v>0</v>
      </c>
      <c r="S91" s="69"/>
      <c r="T91" s="152">
        <f t="shared" si="16"/>
        <v>83.426290476190474</v>
      </c>
      <c r="U91" s="134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</row>
    <row r="92" spans="1:40" s="62" customFormat="1" ht="44.25" customHeight="1" x14ac:dyDescent="0.25">
      <c r="A92" s="100" t="s">
        <v>651</v>
      </c>
      <c r="B92" s="81" t="s">
        <v>432</v>
      </c>
      <c r="C92" s="71">
        <f>C93+C95+C97+C99+C101+C103+C106+C110+C112+C114</f>
        <v>893500</v>
      </c>
      <c r="D92" s="71">
        <f>D93+D95+D97+D99+D101+D103+D106+D110+D112+D114</f>
        <v>0</v>
      </c>
      <c r="E92" s="71">
        <f>E93+E95+E97+E99+E101+E103+E106+E110+E112+E114</f>
        <v>0</v>
      </c>
      <c r="F92" s="71">
        <f>F93+F95+F97+F99+F101+F103+F106+F110+F112+F114</f>
        <v>0</v>
      </c>
      <c r="G92" s="71"/>
      <c r="H92" s="71"/>
      <c r="I92" s="71"/>
      <c r="J92" s="71"/>
      <c r="K92" s="71">
        <f>C92+D92+E92+F92+G92+H92+I92+J92</f>
        <v>893500</v>
      </c>
      <c r="L92" s="71">
        <f>L93+L95+L97+L99+L101+L103+L106+L110+L112+L114</f>
        <v>746687.46</v>
      </c>
      <c r="M92" s="71">
        <f>M93+M95+M97+M99+M101+M103+M106+M110+M112+M114</f>
        <v>0</v>
      </c>
      <c r="N92" s="71"/>
      <c r="O92" s="71"/>
      <c r="P92" s="71">
        <f t="shared" si="22"/>
        <v>746687.46</v>
      </c>
      <c r="Q92" s="71">
        <f>Q93+Q95+Q97+Q99+Q101+Q103+Q106+Q110+Q112+Q114+Q116</f>
        <v>1189000</v>
      </c>
      <c r="R92" s="71">
        <f>R93+R95+R97+R99+R101+R103+R106+R110+R112+R114+R116</f>
        <v>0</v>
      </c>
      <c r="S92" s="71"/>
      <c r="T92" s="152">
        <f t="shared" si="16"/>
        <v>83.568825965304967</v>
      </c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</row>
    <row r="93" spans="1:40" s="62" customFormat="1" ht="63" customHeight="1" x14ac:dyDescent="0.25">
      <c r="A93" s="100" t="s">
        <v>652</v>
      </c>
      <c r="B93" s="81" t="s">
        <v>449</v>
      </c>
      <c r="C93" s="69">
        <f>C94</f>
        <v>57250</v>
      </c>
      <c r="D93" s="69">
        <f>D94</f>
        <v>0</v>
      </c>
      <c r="E93" s="69">
        <f>E94</f>
        <v>0</v>
      </c>
      <c r="F93" s="69">
        <f>F94</f>
        <v>0</v>
      </c>
      <c r="G93" s="69"/>
      <c r="H93" s="69"/>
      <c r="I93" s="69"/>
      <c r="J93" s="69"/>
      <c r="K93" s="71">
        <f t="shared" si="20"/>
        <v>57250</v>
      </c>
      <c r="L93" s="69">
        <f>L94</f>
        <v>12981.51</v>
      </c>
      <c r="M93" s="69">
        <f>M94</f>
        <v>0</v>
      </c>
      <c r="N93" s="69"/>
      <c r="O93" s="69"/>
      <c r="P93" s="71">
        <f t="shared" si="22"/>
        <v>12981.51</v>
      </c>
      <c r="Q93" s="69">
        <f>Q94</f>
        <v>57250</v>
      </c>
      <c r="R93" s="69">
        <f>R94</f>
        <v>0</v>
      </c>
      <c r="S93" s="69"/>
      <c r="T93" s="152">
        <f t="shared" si="16"/>
        <v>22.675126637554584</v>
      </c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</row>
    <row r="94" spans="1:40" s="62" customFormat="1" ht="83.25" customHeight="1" x14ac:dyDescent="0.25">
      <c r="A94" s="102" t="s">
        <v>653</v>
      </c>
      <c r="B94" s="82" t="s">
        <v>448</v>
      </c>
      <c r="C94" s="70">
        <v>57250</v>
      </c>
      <c r="D94" s="70"/>
      <c r="E94" s="70"/>
      <c r="F94" s="70"/>
      <c r="G94" s="70"/>
      <c r="H94" s="70"/>
      <c r="I94" s="70"/>
      <c r="J94" s="70"/>
      <c r="K94" s="76">
        <f t="shared" si="20"/>
        <v>57250</v>
      </c>
      <c r="L94" s="70">
        <v>12981.51</v>
      </c>
      <c r="M94" s="70"/>
      <c r="N94" s="70"/>
      <c r="O94" s="70"/>
      <c r="P94" s="76">
        <f t="shared" si="22"/>
        <v>12981.51</v>
      </c>
      <c r="Q94" s="70">
        <v>57250</v>
      </c>
      <c r="R94" s="70"/>
      <c r="S94" s="70"/>
      <c r="T94" s="153">
        <f t="shared" si="16"/>
        <v>22.675126637554584</v>
      </c>
      <c r="U94" s="134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</row>
    <row r="95" spans="1:40" s="62" customFormat="1" ht="75" customHeight="1" x14ac:dyDescent="0.25">
      <c r="A95" s="100" t="s">
        <v>654</v>
      </c>
      <c r="B95" s="81" t="s">
        <v>447</v>
      </c>
      <c r="C95" s="69">
        <f>C96</f>
        <v>118000</v>
      </c>
      <c r="D95" s="69">
        <f>D96</f>
        <v>0</v>
      </c>
      <c r="E95" s="69">
        <f>E96</f>
        <v>0</v>
      </c>
      <c r="F95" s="69">
        <f>F96</f>
        <v>0</v>
      </c>
      <c r="G95" s="69"/>
      <c r="H95" s="69"/>
      <c r="I95" s="69"/>
      <c r="J95" s="69"/>
      <c r="K95" s="71">
        <f t="shared" si="20"/>
        <v>118000</v>
      </c>
      <c r="L95" s="69">
        <f>L96</f>
        <v>64345.7</v>
      </c>
      <c r="M95" s="69">
        <f>M96</f>
        <v>0</v>
      </c>
      <c r="N95" s="69"/>
      <c r="O95" s="69"/>
      <c r="P95" s="71">
        <f t="shared" si="22"/>
        <v>64345.7</v>
      </c>
      <c r="Q95" s="69">
        <f>Q96</f>
        <v>118000</v>
      </c>
      <c r="R95" s="69">
        <f>R96</f>
        <v>0</v>
      </c>
      <c r="S95" s="69"/>
      <c r="T95" s="152">
        <f t="shared" si="16"/>
        <v>54.530254237288133</v>
      </c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</row>
    <row r="96" spans="1:40" s="62" customFormat="1" ht="86.25" customHeight="1" x14ac:dyDescent="0.25">
      <c r="A96" s="102" t="s">
        <v>655</v>
      </c>
      <c r="B96" s="66" t="s">
        <v>446</v>
      </c>
      <c r="C96" s="70">
        <v>118000</v>
      </c>
      <c r="D96" s="70"/>
      <c r="E96" s="70"/>
      <c r="F96" s="70"/>
      <c r="G96" s="70"/>
      <c r="H96" s="70"/>
      <c r="I96" s="70"/>
      <c r="J96" s="70"/>
      <c r="K96" s="76">
        <f t="shared" si="20"/>
        <v>118000</v>
      </c>
      <c r="L96" s="70">
        <v>64345.7</v>
      </c>
      <c r="M96" s="70"/>
      <c r="N96" s="70"/>
      <c r="O96" s="70"/>
      <c r="P96" s="76">
        <f t="shared" si="22"/>
        <v>64345.7</v>
      </c>
      <c r="Q96" s="70">
        <v>118000</v>
      </c>
      <c r="R96" s="70"/>
      <c r="S96" s="70"/>
      <c r="T96" s="153">
        <f t="shared" si="16"/>
        <v>54.530254237288133</v>
      </c>
      <c r="U96" s="134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</row>
    <row r="97" spans="1:40" s="62" customFormat="1" ht="60" customHeight="1" x14ac:dyDescent="0.25">
      <c r="A97" s="100" t="s">
        <v>656</v>
      </c>
      <c r="B97" s="81" t="s">
        <v>445</v>
      </c>
      <c r="C97" s="69">
        <f>C98</f>
        <v>133500</v>
      </c>
      <c r="D97" s="69">
        <f>D98</f>
        <v>0</v>
      </c>
      <c r="E97" s="69">
        <f>E98</f>
        <v>0</v>
      </c>
      <c r="F97" s="69">
        <f>F98</f>
        <v>0</v>
      </c>
      <c r="G97" s="69"/>
      <c r="H97" s="69"/>
      <c r="I97" s="69"/>
      <c r="J97" s="69"/>
      <c r="K97" s="71">
        <f t="shared" si="20"/>
        <v>133500</v>
      </c>
      <c r="L97" s="69">
        <f>L98</f>
        <v>177415.38</v>
      </c>
      <c r="M97" s="69">
        <f>M98</f>
        <v>0</v>
      </c>
      <c r="N97" s="69"/>
      <c r="O97" s="69"/>
      <c r="P97" s="71">
        <f t="shared" si="22"/>
        <v>177415.38</v>
      </c>
      <c r="Q97" s="69">
        <f>Q98</f>
        <v>133500</v>
      </c>
      <c r="R97" s="69">
        <f>R98</f>
        <v>0</v>
      </c>
      <c r="S97" s="69"/>
      <c r="T97" s="152">
        <f t="shared" si="16"/>
        <v>132.89541573033708</v>
      </c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</row>
    <row r="98" spans="1:40" s="62" customFormat="1" ht="71.25" customHeight="1" x14ac:dyDescent="0.25">
      <c r="A98" s="102" t="s">
        <v>657</v>
      </c>
      <c r="B98" s="82" t="s">
        <v>444</v>
      </c>
      <c r="C98" s="70">
        <v>133500</v>
      </c>
      <c r="D98" s="70"/>
      <c r="E98" s="70"/>
      <c r="F98" s="70"/>
      <c r="G98" s="70"/>
      <c r="H98" s="70"/>
      <c r="I98" s="70"/>
      <c r="J98" s="70"/>
      <c r="K98" s="76">
        <f t="shared" si="20"/>
        <v>133500</v>
      </c>
      <c r="L98" s="70">
        <v>177415.38</v>
      </c>
      <c r="M98" s="70"/>
      <c r="N98" s="70"/>
      <c r="O98" s="70"/>
      <c r="P98" s="162">
        <f t="shared" si="22"/>
        <v>177415.38</v>
      </c>
      <c r="Q98" s="70">
        <v>133500</v>
      </c>
      <c r="R98" s="70"/>
      <c r="S98" s="70"/>
      <c r="T98" s="153">
        <f t="shared" si="16"/>
        <v>132.89541573033708</v>
      </c>
      <c r="U98" s="134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</row>
    <row r="99" spans="1:40" s="62" customFormat="1" ht="58.5" customHeight="1" x14ac:dyDescent="0.25">
      <c r="A99" s="100" t="s">
        <v>658</v>
      </c>
      <c r="B99" s="81" t="s">
        <v>512</v>
      </c>
      <c r="C99" s="69">
        <f>C100</f>
        <v>2000</v>
      </c>
      <c r="D99" s="69">
        <f>D100</f>
        <v>0</v>
      </c>
      <c r="E99" s="69">
        <f>E100</f>
        <v>0</v>
      </c>
      <c r="F99" s="69">
        <f>F100</f>
        <v>0</v>
      </c>
      <c r="G99" s="69"/>
      <c r="H99" s="69"/>
      <c r="I99" s="69"/>
      <c r="J99" s="69"/>
      <c r="K99" s="71">
        <f t="shared" si="20"/>
        <v>2000</v>
      </c>
      <c r="L99" s="69">
        <f>L100</f>
        <v>0</v>
      </c>
      <c r="M99" s="69">
        <f>M100</f>
        <v>0</v>
      </c>
      <c r="N99" s="69"/>
      <c r="O99" s="69"/>
      <c r="P99" s="162">
        <f t="shared" si="22"/>
        <v>0</v>
      </c>
      <c r="Q99" s="69">
        <f>Q100</f>
        <v>2000</v>
      </c>
      <c r="R99" s="69">
        <f>R100</f>
        <v>0</v>
      </c>
      <c r="S99" s="70"/>
      <c r="T99" s="152">
        <f t="shared" si="16"/>
        <v>0</v>
      </c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</row>
    <row r="100" spans="1:40" s="62" customFormat="1" ht="71.25" customHeight="1" x14ac:dyDescent="0.25">
      <c r="A100" s="102" t="s">
        <v>659</v>
      </c>
      <c r="B100" s="82" t="s">
        <v>511</v>
      </c>
      <c r="C100" s="70">
        <v>2000</v>
      </c>
      <c r="D100" s="70"/>
      <c r="E100" s="70"/>
      <c r="F100" s="70"/>
      <c r="G100" s="70"/>
      <c r="H100" s="70"/>
      <c r="I100" s="70"/>
      <c r="J100" s="70"/>
      <c r="K100" s="76">
        <f t="shared" si="20"/>
        <v>2000</v>
      </c>
      <c r="L100" s="70">
        <v>0</v>
      </c>
      <c r="M100" s="70"/>
      <c r="N100" s="70"/>
      <c r="O100" s="70"/>
      <c r="P100" s="163">
        <f t="shared" si="22"/>
        <v>0</v>
      </c>
      <c r="Q100" s="70">
        <v>2000</v>
      </c>
      <c r="R100" s="70"/>
      <c r="S100" s="70"/>
      <c r="T100" s="153">
        <f t="shared" si="16"/>
        <v>0</v>
      </c>
      <c r="U100" s="134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</row>
    <row r="101" spans="1:40" s="62" customFormat="1" ht="63.75" customHeight="1" x14ac:dyDescent="0.25">
      <c r="A101" s="100" t="s">
        <v>515</v>
      </c>
      <c r="B101" s="81" t="s">
        <v>514</v>
      </c>
      <c r="C101" s="69">
        <f>C102</f>
        <v>30000</v>
      </c>
      <c r="D101" s="69">
        <f>D102</f>
        <v>0</v>
      </c>
      <c r="E101" s="69">
        <f>E102</f>
        <v>0</v>
      </c>
      <c r="F101" s="69">
        <f>F102</f>
        <v>0</v>
      </c>
      <c r="G101" s="69">
        <f t="shared" ref="G101:R102" si="23">G102</f>
        <v>0</v>
      </c>
      <c r="H101" s="69">
        <f t="shared" si="23"/>
        <v>0</v>
      </c>
      <c r="I101" s="69">
        <f t="shared" si="23"/>
        <v>0</v>
      </c>
      <c r="J101" s="69">
        <f t="shared" si="23"/>
        <v>0</v>
      </c>
      <c r="K101" s="69">
        <f t="shared" si="23"/>
        <v>30000</v>
      </c>
      <c r="L101" s="69">
        <f t="shared" si="23"/>
        <v>0</v>
      </c>
      <c r="M101" s="69">
        <f t="shared" si="23"/>
        <v>0</v>
      </c>
      <c r="N101" s="69">
        <f t="shared" si="23"/>
        <v>0</v>
      </c>
      <c r="O101" s="69">
        <f t="shared" si="23"/>
        <v>0</v>
      </c>
      <c r="P101" s="69">
        <f t="shared" si="23"/>
        <v>99100</v>
      </c>
      <c r="Q101" s="69">
        <f t="shared" si="23"/>
        <v>30000</v>
      </c>
      <c r="R101" s="69">
        <f t="shared" si="23"/>
        <v>0</v>
      </c>
      <c r="S101" s="70"/>
      <c r="T101" s="152">
        <f t="shared" si="16"/>
        <v>0</v>
      </c>
      <c r="U101" s="134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</row>
    <row r="102" spans="1:40" s="62" customFormat="1" ht="71.25" customHeight="1" x14ac:dyDescent="0.25">
      <c r="A102" s="102" t="s">
        <v>516</v>
      </c>
      <c r="B102" s="82" t="s">
        <v>513</v>
      </c>
      <c r="C102" s="70">
        <v>30000</v>
      </c>
      <c r="D102" s="70"/>
      <c r="E102" s="70"/>
      <c r="F102" s="70"/>
      <c r="G102" s="70"/>
      <c r="H102" s="70"/>
      <c r="I102" s="70"/>
      <c r="J102" s="70"/>
      <c r="K102" s="76">
        <f t="shared" si="20"/>
        <v>30000</v>
      </c>
      <c r="L102" s="70">
        <v>0</v>
      </c>
      <c r="M102" s="70"/>
      <c r="N102" s="70"/>
      <c r="O102" s="70"/>
      <c r="P102" s="70">
        <f t="shared" si="23"/>
        <v>99100</v>
      </c>
      <c r="Q102" s="70">
        <v>30000</v>
      </c>
      <c r="R102" s="70"/>
      <c r="S102" s="70"/>
      <c r="T102" s="153">
        <f t="shared" si="16"/>
        <v>0</v>
      </c>
      <c r="U102" s="134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</row>
    <row r="103" spans="1:40" s="62" customFormat="1" ht="69.75" customHeight="1" x14ac:dyDescent="0.25">
      <c r="A103" s="100" t="s">
        <v>660</v>
      </c>
      <c r="B103" s="65" t="s">
        <v>433</v>
      </c>
      <c r="C103" s="69">
        <f>C104+C105</f>
        <v>155500</v>
      </c>
      <c r="D103" s="69">
        <f>D104+D105</f>
        <v>0</v>
      </c>
      <c r="E103" s="69">
        <f>E104+E105</f>
        <v>0</v>
      </c>
      <c r="F103" s="69">
        <f>F104+F105</f>
        <v>0</v>
      </c>
      <c r="G103" s="69"/>
      <c r="H103" s="69"/>
      <c r="I103" s="69"/>
      <c r="J103" s="69"/>
      <c r="K103" s="71">
        <f t="shared" si="20"/>
        <v>155500</v>
      </c>
      <c r="L103" s="69">
        <f>L104+L105</f>
        <v>99100</v>
      </c>
      <c r="M103" s="69">
        <f>M104+M105</f>
        <v>0</v>
      </c>
      <c r="N103" s="69"/>
      <c r="O103" s="69"/>
      <c r="P103" s="71">
        <f t="shared" si="22"/>
        <v>99100</v>
      </c>
      <c r="Q103" s="69">
        <f>Q104+Q105</f>
        <v>155500</v>
      </c>
      <c r="R103" s="69">
        <f>R104+R105</f>
        <v>0</v>
      </c>
      <c r="S103" s="69"/>
      <c r="T103" s="152">
        <f t="shared" si="16"/>
        <v>63.729903536977496</v>
      </c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</row>
    <row r="104" spans="1:40" s="62" customFormat="1" ht="53.25" hidden="1" customHeight="1" x14ac:dyDescent="0.25">
      <c r="A104" s="101" t="s">
        <v>661</v>
      </c>
      <c r="B104" s="106" t="s">
        <v>431</v>
      </c>
      <c r="C104" s="69"/>
      <c r="D104" s="69"/>
      <c r="E104" s="69"/>
      <c r="F104" s="69"/>
      <c r="G104" s="69"/>
      <c r="H104" s="69"/>
      <c r="I104" s="69"/>
      <c r="J104" s="69"/>
      <c r="K104" s="71">
        <f t="shared" si="20"/>
        <v>0</v>
      </c>
      <c r="L104" s="69"/>
      <c r="M104" s="69"/>
      <c r="N104" s="69"/>
      <c r="O104" s="69"/>
      <c r="P104" s="71">
        <f t="shared" si="22"/>
        <v>0</v>
      </c>
      <c r="Q104" s="69"/>
      <c r="R104" s="69"/>
      <c r="S104" s="69"/>
      <c r="T104" s="152" t="e">
        <f t="shared" si="16"/>
        <v>#DIV/0!</v>
      </c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</row>
    <row r="105" spans="1:40" s="62" customFormat="1" ht="78.75" customHeight="1" x14ac:dyDescent="0.25">
      <c r="A105" s="102" t="s">
        <v>662</v>
      </c>
      <c r="B105" s="82" t="s">
        <v>434</v>
      </c>
      <c r="C105" s="70">
        <v>155500</v>
      </c>
      <c r="D105" s="70"/>
      <c r="E105" s="70"/>
      <c r="F105" s="70"/>
      <c r="G105" s="70"/>
      <c r="H105" s="70"/>
      <c r="I105" s="70"/>
      <c r="J105" s="70"/>
      <c r="K105" s="76">
        <f t="shared" si="20"/>
        <v>155500</v>
      </c>
      <c r="L105" s="70">
        <v>99100</v>
      </c>
      <c r="M105" s="70"/>
      <c r="N105" s="70"/>
      <c r="O105" s="70"/>
      <c r="P105" s="76">
        <f t="shared" si="22"/>
        <v>99100</v>
      </c>
      <c r="Q105" s="70">
        <v>155500</v>
      </c>
      <c r="R105" s="70"/>
      <c r="S105" s="70"/>
      <c r="T105" s="153">
        <f t="shared" si="16"/>
        <v>63.729903536977496</v>
      </c>
      <c r="U105" s="134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</row>
    <row r="106" spans="1:40" s="62" customFormat="1" ht="69" customHeight="1" x14ac:dyDescent="0.25">
      <c r="A106" s="100" t="s">
        <v>663</v>
      </c>
      <c r="B106" s="81" t="s">
        <v>436</v>
      </c>
      <c r="C106" s="69">
        <f>C107+C108+C109</f>
        <v>2250</v>
      </c>
      <c r="D106" s="69">
        <f>D107+D108+D109</f>
        <v>0</v>
      </c>
      <c r="E106" s="69">
        <f>E107+E108+E109</f>
        <v>0</v>
      </c>
      <c r="F106" s="69">
        <f>F107+F108+F109</f>
        <v>0</v>
      </c>
      <c r="G106" s="69"/>
      <c r="H106" s="69"/>
      <c r="I106" s="69"/>
      <c r="J106" s="69"/>
      <c r="K106" s="71">
        <f t="shared" si="20"/>
        <v>2250</v>
      </c>
      <c r="L106" s="69">
        <f>L107+L108+L109</f>
        <v>10600</v>
      </c>
      <c r="M106" s="69">
        <f>M107+M108+M109</f>
        <v>0</v>
      </c>
      <c r="N106" s="69"/>
      <c r="O106" s="69"/>
      <c r="P106" s="71">
        <f t="shared" si="22"/>
        <v>10600</v>
      </c>
      <c r="Q106" s="69">
        <f>Q107+Q108+Q109</f>
        <v>2250</v>
      </c>
      <c r="R106" s="69">
        <f>R107+R108+R109</f>
        <v>0</v>
      </c>
      <c r="S106" s="69"/>
      <c r="T106" s="152">
        <f t="shared" si="16"/>
        <v>471.11111111111114</v>
      </c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</row>
    <row r="107" spans="1:40" s="62" customFormat="1" ht="105.75" hidden="1" customHeight="1" x14ac:dyDescent="0.25">
      <c r="A107" s="102" t="s">
        <v>664</v>
      </c>
      <c r="B107" s="66" t="s">
        <v>435</v>
      </c>
      <c r="C107" s="70"/>
      <c r="D107" s="70"/>
      <c r="E107" s="70"/>
      <c r="F107" s="70"/>
      <c r="G107" s="70"/>
      <c r="H107" s="70"/>
      <c r="I107" s="70"/>
      <c r="J107" s="70"/>
      <c r="K107" s="71">
        <f t="shared" si="20"/>
        <v>0</v>
      </c>
      <c r="L107" s="70"/>
      <c r="M107" s="70"/>
      <c r="N107" s="70"/>
      <c r="O107" s="70"/>
      <c r="P107" s="71">
        <f t="shared" si="22"/>
        <v>0</v>
      </c>
      <c r="Q107" s="70"/>
      <c r="R107" s="70"/>
      <c r="S107" s="70"/>
      <c r="T107" s="152" t="e">
        <f t="shared" si="16"/>
        <v>#DIV/0!</v>
      </c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</row>
    <row r="108" spans="1:40" s="62" customFormat="1" ht="99.75" customHeight="1" x14ac:dyDescent="0.25">
      <c r="A108" s="102" t="s">
        <v>665</v>
      </c>
      <c r="B108" s="82" t="s">
        <v>437</v>
      </c>
      <c r="C108" s="70">
        <v>2250</v>
      </c>
      <c r="D108" s="70"/>
      <c r="E108" s="70"/>
      <c r="F108" s="70"/>
      <c r="G108" s="70"/>
      <c r="H108" s="70"/>
      <c r="I108" s="70"/>
      <c r="J108" s="70"/>
      <c r="K108" s="76">
        <f t="shared" si="20"/>
        <v>2250</v>
      </c>
      <c r="L108" s="70">
        <v>10600</v>
      </c>
      <c r="M108" s="70"/>
      <c r="N108" s="70"/>
      <c r="O108" s="70"/>
      <c r="P108" s="76">
        <f t="shared" si="22"/>
        <v>10600</v>
      </c>
      <c r="Q108" s="70">
        <v>2250</v>
      </c>
      <c r="R108" s="70"/>
      <c r="S108" s="70"/>
      <c r="T108" s="153">
        <f t="shared" si="16"/>
        <v>471.11111111111114</v>
      </c>
      <c r="U108" s="134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</row>
    <row r="109" spans="1:40" s="62" customFormat="1" ht="169.5" hidden="1" customHeight="1" x14ac:dyDescent="0.25">
      <c r="A109" s="102" t="s">
        <v>666</v>
      </c>
      <c r="B109" s="82" t="s">
        <v>460</v>
      </c>
      <c r="C109" s="70"/>
      <c r="D109" s="70"/>
      <c r="E109" s="70"/>
      <c r="F109" s="70"/>
      <c r="G109" s="70"/>
      <c r="H109" s="70"/>
      <c r="I109" s="70"/>
      <c r="J109" s="70"/>
      <c r="K109" s="71"/>
      <c r="L109" s="70"/>
      <c r="M109" s="70"/>
      <c r="N109" s="70"/>
      <c r="O109" s="70"/>
      <c r="P109" s="76"/>
      <c r="Q109" s="70"/>
      <c r="R109" s="70"/>
      <c r="S109" s="70"/>
      <c r="T109" s="152" t="e">
        <f t="shared" si="16"/>
        <v>#DIV/0!</v>
      </c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</row>
    <row r="110" spans="1:40" s="62" customFormat="1" ht="60" customHeight="1" x14ac:dyDescent="0.25">
      <c r="A110" s="100" t="s">
        <v>667</v>
      </c>
      <c r="B110" s="81" t="s">
        <v>439</v>
      </c>
      <c r="C110" s="69">
        <f>C111</f>
        <v>3500</v>
      </c>
      <c r="D110" s="69">
        <f>D111</f>
        <v>0</v>
      </c>
      <c r="E110" s="69">
        <f>E111</f>
        <v>0</v>
      </c>
      <c r="F110" s="69">
        <f>F111</f>
        <v>0</v>
      </c>
      <c r="G110" s="69"/>
      <c r="H110" s="69"/>
      <c r="I110" s="69"/>
      <c r="J110" s="69"/>
      <c r="K110" s="71">
        <f t="shared" si="20"/>
        <v>3500</v>
      </c>
      <c r="L110" s="69">
        <f>L111</f>
        <v>3000</v>
      </c>
      <c r="M110" s="69">
        <f>M111</f>
        <v>0</v>
      </c>
      <c r="N110" s="69"/>
      <c r="O110" s="69"/>
      <c r="P110" s="71">
        <f t="shared" si="22"/>
        <v>3000</v>
      </c>
      <c r="Q110" s="69">
        <f>Q111</f>
        <v>3500</v>
      </c>
      <c r="R110" s="69">
        <f>R111</f>
        <v>0</v>
      </c>
      <c r="S110" s="69"/>
      <c r="T110" s="152">
        <f t="shared" si="16"/>
        <v>85.714285714285708</v>
      </c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</row>
    <row r="111" spans="1:40" s="62" customFormat="1" ht="74.25" customHeight="1" x14ac:dyDescent="0.25">
      <c r="A111" s="102" t="s">
        <v>668</v>
      </c>
      <c r="B111" s="82" t="s">
        <v>438</v>
      </c>
      <c r="C111" s="70">
        <v>3500</v>
      </c>
      <c r="D111" s="70"/>
      <c r="E111" s="70"/>
      <c r="F111" s="70"/>
      <c r="G111" s="70"/>
      <c r="H111" s="70"/>
      <c r="I111" s="70"/>
      <c r="J111" s="70"/>
      <c r="K111" s="76">
        <f t="shared" si="20"/>
        <v>3500</v>
      </c>
      <c r="L111" s="70">
        <v>3000</v>
      </c>
      <c r="M111" s="70"/>
      <c r="N111" s="70"/>
      <c r="O111" s="70"/>
      <c r="P111" s="76">
        <f t="shared" si="22"/>
        <v>3000</v>
      </c>
      <c r="Q111" s="70">
        <v>3500</v>
      </c>
      <c r="R111" s="70"/>
      <c r="S111" s="70"/>
      <c r="T111" s="153">
        <f t="shared" si="16"/>
        <v>85.714285714285708</v>
      </c>
      <c r="U111" s="134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</row>
    <row r="112" spans="1:40" s="62" customFormat="1" ht="60.75" customHeight="1" x14ac:dyDescent="0.25">
      <c r="A112" s="100" t="s">
        <v>669</v>
      </c>
      <c r="B112" s="81" t="s">
        <v>441</v>
      </c>
      <c r="C112" s="69">
        <f>C113</f>
        <v>24000</v>
      </c>
      <c r="D112" s="69">
        <f>D113</f>
        <v>0</v>
      </c>
      <c r="E112" s="69">
        <f>E113</f>
        <v>0</v>
      </c>
      <c r="F112" s="69">
        <f>F113</f>
        <v>0</v>
      </c>
      <c r="G112" s="69"/>
      <c r="H112" s="69"/>
      <c r="I112" s="69"/>
      <c r="J112" s="69"/>
      <c r="K112" s="71">
        <f t="shared" si="20"/>
        <v>24000</v>
      </c>
      <c r="L112" s="69">
        <f>L113</f>
        <v>21000</v>
      </c>
      <c r="M112" s="69">
        <f>M113</f>
        <v>0</v>
      </c>
      <c r="N112" s="69"/>
      <c r="O112" s="69"/>
      <c r="P112" s="71">
        <f t="shared" si="22"/>
        <v>21000</v>
      </c>
      <c r="Q112" s="69">
        <f>Q113</f>
        <v>24000</v>
      </c>
      <c r="R112" s="69">
        <f>R113</f>
        <v>0</v>
      </c>
      <c r="S112" s="69"/>
      <c r="T112" s="152">
        <f t="shared" si="16"/>
        <v>87.5</v>
      </c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</row>
    <row r="113" spans="1:40" s="62" customFormat="1" ht="75.75" customHeight="1" x14ac:dyDescent="0.25">
      <c r="A113" s="102" t="s">
        <v>670</v>
      </c>
      <c r="B113" s="82" t="s">
        <v>440</v>
      </c>
      <c r="C113" s="70">
        <v>24000</v>
      </c>
      <c r="D113" s="70"/>
      <c r="E113" s="70"/>
      <c r="F113" s="70"/>
      <c r="G113" s="70"/>
      <c r="H113" s="70"/>
      <c r="I113" s="70"/>
      <c r="J113" s="70"/>
      <c r="K113" s="76">
        <f t="shared" si="20"/>
        <v>24000</v>
      </c>
      <c r="L113" s="70">
        <v>21000</v>
      </c>
      <c r="M113" s="70"/>
      <c r="N113" s="70"/>
      <c r="O113" s="70"/>
      <c r="P113" s="76">
        <f t="shared" si="22"/>
        <v>21000</v>
      </c>
      <c r="Q113" s="70">
        <v>24000</v>
      </c>
      <c r="R113" s="70"/>
      <c r="S113" s="70"/>
      <c r="T113" s="153">
        <f t="shared" si="16"/>
        <v>87.5</v>
      </c>
      <c r="U113" s="134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</row>
    <row r="114" spans="1:40" s="62" customFormat="1" ht="64.5" customHeight="1" x14ac:dyDescent="0.25">
      <c r="A114" s="100" t="s">
        <v>671</v>
      </c>
      <c r="B114" s="81" t="s">
        <v>443</v>
      </c>
      <c r="C114" s="69">
        <f>C115</f>
        <v>367500</v>
      </c>
      <c r="D114" s="69">
        <f>D115</f>
        <v>0</v>
      </c>
      <c r="E114" s="69">
        <f>E115</f>
        <v>0</v>
      </c>
      <c r="F114" s="69">
        <f>F115</f>
        <v>0</v>
      </c>
      <c r="G114" s="69"/>
      <c r="H114" s="69"/>
      <c r="I114" s="69"/>
      <c r="J114" s="69"/>
      <c r="K114" s="71">
        <f t="shared" si="20"/>
        <v>367500</v>
      </c>
      <c r="L114" s="69">
        <f>L115</f>
        <v>358244.87</v>
      </c>
      <c r="M114" s="69">
        <f>M115</f>
        <v>0</v>
      </c>
      <c r="N114" s="69"/>
      <c r="O114" s="69"/>
      <c r="P114" s="71">
        <f t="shared" si="22"/>
        <v>358244.87</v>
      </c>
      <c r="Q114" s="69">
        <f>Q115</f>
        <v>367500</v>
      </c>
      <c r="R114" s="69">
        <f>R115</f>
        <v>0</v>
      </c>
      <c r="S114" s="69"/>
      <c r="T114" s="152">
        <f t="shared" si="16"/>
        <v>97.481597278911565</v>
      </c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</row>
    <row r="115" spans="1:40" s="62" customFormat="1" ht="80.25" customHeight="1" x14ac:dyDescent="0.25">
      <c r="A115" s="102" t="s">
        <v>672</v>
      </c>
      <c r="B115" s="82" t="s">
        <v>442</v>
      </c>
      <c r="C115" s="70">
        <v>367500</v>
      </c>
      <c r="D115" s="70"/>
      <c r="E115" s="70"/>
      <c r="F115" s="70"/>
      <c r="G115" s="70"/>
      <c r="H115" s="70"/>
      <c r="I115" s="70"/>
      <c r="J115" s="70"/>
      <c r="K115" s="76">
        <f t="shared" si="20"/>
        <v>367500</v>
      </c>
      <c r="L115" s="70">
        <v>358244.87</v>
      </c>
      <c r="M115" s="70"/>
      <c r="N115" s="70"/>
      <c r="O115" s="70"/>
      <c r="P115" s="76">
        <f t="shared" si="22"/>
        <v>358244.87</v>
      </c>
      <c r="Q115" s="70">
        <v>367500</v>
      </c>
      <c r="R115" s="70"/>
      <c r="S115" s="70"/>
      <c r="T115" s="153">
        <f t="shared" si="16"/>
        <v>97.481597278911565</v>
      </c>
      <c r="U115" s="134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</row>
    <row r="116" spans="1:40" s="62" customFormat="1" ht="96" customHeight="1" x14ac:dyDescent="0.25">
      <c r="A116" s="164" t="s">
        <v>673</v>
      </c>
      <c r="B116" s="81" t="s">
        <v>464</v>
      </c>
      <c r="C116" s="69">
        <f>C117</f>
        <v>295500</v>
      </c>
      <c r="D116" s="69">
        <f>D117</f>
        <v>0</v>
      </c>
      <c r="E116" s="69">
        <f>E117</f>
        <v>0</v>
      </c>
      <c r="F116" s="69">
        <f>F117</f>
        <v>0</v>
      </c>
      <c r="G116" s="69"/>
      <c r="H116" s="69"/>
      <c r="I116" s="69"/>
      <c r="J116" s="69"/>
      <c r="K116" s="71">
        <f t="shared" si="20"/>
        <v>295500</v>
      </c>
      <c r="L116" s="69">
        <f>L117</f>
        <v>115282.94</v>
      </c>
      <c r="M116" s="69">
        <f>M117</f>
        <v>0</v>
      </c>
      <c r="N116" s="69"/>
      <c r="O116" s="69"/>
      <c r="P116" s="71">
        <f t="shared" si="22"/>
        <v>115282.94</v>
      </c>
      <c r="Q116" s="69">
        <f>Q117</f>
        <v>295500</v>
      </c>
      <c r="R116" s="69">
        <f>R117</f>
        <v>0</v>
      </c>
      <c r="S116" s="69"/>
      <c r="T116" s="152">
        <f t="shared" si="16"/>
        <v>39.012839255499152</v>
      </c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</row>
    <row r="117" spans="1:40" s="62" customFormat="1" ht="112.5" customHeight="1" x14ac:dyDescent="0.25">
      <c r="A117" s="102" t="s">
        <v>674</v>
      </c>
      <c r="B117" s="82" t="s">
        <v>465</v>
      </c>
      <c r="C117" s="70">
        <v>295500</v>
      </c>
      <c r="D117" s="70"/>
      <c r="E117" s="70"/>
      <c r="F117" s="70"/>
      <c r="G117" s="70"/>
      <c r="H117" s="70"/>
      <c r="I117" s="70"/>
      <c r="J117" s="70"/>
      <c r="K117" s="76">
        <f t="shared" si="20"/>
        <v>295500</v>
      </c>
      <c r="L117" s="70">
        <v>115282.94</v>
      </c>
      <c r="M117" s="70"/>
      <c r="N117" s="70"/>
      <c r="O117" s="70"/>
      <c r="P117" s="76">
        <f t="shared" si="22"/>
        <v>115282.94</v>
      </c>
      <c r="Q117" s="70">
        <v>295500</v>
      </c>
      <c r="R117" s="70"/>
      <c r="S117" s="70"/>
      <c r="T117" s="153">
        <f t="shared" si="16"/>
        <v>39.012839255499152</v>
      </c>
      <c r="U117" s="134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</row>
    <row r="118" spans="1:40" s="62" customFormat="1" ht="36" customHeight="1" x14ac:dyDescent="0.25">
      <c r="A118" s="100" t="s">
        <v>454</v>
      </c>
      <c r="B118" s="81" t="s">
        <v>455</v>
      </c>
      <c r="C118" s="69">
        <f>C119</f>
        <v>10000</v>
      </c>
      <c r="D118" s="69">
        <f>D119</f>
        <v>0</v>
      </c>
      <c r="E118" s="69">
        <f>E119</f>
        <v>0</v>
      </c>
      <c r="F118" s="69">
        <f>F119</f>
        <v>0</v>
      </c>
      <c r="G118" s="69"/>
      <c r="H118" s="69"/>
      <c r="I118" s="69"/>
      <c r="J118" s="69"/>
      <c r="K118" s="71">
        <f t="shared" si="20"/>
        <v>10000</v>
      </c>
      <c r="L118" s="69">
        <f>L119</f>
        <v>3000</v>
      </c>
      <c r="M118" s="69">
        <f>M119</f>
        <v>0</v>
      </c>
      <c r="N118" s="69"/>
      <c r="O118" s="69"/>
      <c r="P118" s="71">
        <f t="shared" si="22"/>
        <v>3000</v>
      </c>
      <c r="Q118" s="69">
        <f>Q119</f>
        <v>10000</v>
      </c>
      <c r="R118" s="69">
        <f>R119</f>
        <v>0</v>
      </c>
      <c r="S118" s="69"/>
      <c r="T118" s="152">
        <f t="shared" si="16"/>
        <v>30</v>
      </c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</row>
    <row r="119" spans="1:40" s="62" customFormat="1" ht="67.5" customHeight="1" x14ac:dyDescent="0.25">
      <c r="A119" s="102" t="s">
        <v>675</v>
      </c>
      <c r="B119" s="82" t="s">
        <v>453</v>
      </c>
      <c r="C119" s="70">
        <v>10000</v>
      </c>
      <c r="D119" s="70"/>
      <c r="E119" s="70"/>
      <c r="F119" s="70"/>
      <c r="G119" s="70"/>
      <c r="H119" s="70"/>
      <c r="I119" s="70"/>
      <c r="J119" s="70"/>
      <c r="K119" s="76">
        <f t="shared" si="20"/>
        <v>10000</v>
      </c>
      <c r="L119" s="70">
        <v>3000</v>
      </c>
      <c r="M119" s="70"/>
      <c r="N119" s="70"/>
      <c r="O119" s="70"/>
      <c r="P119" s="76">
        <f t="shared" si="22"/>
        <v>3000</v>
      </c>
      <c r="Q119" s="70">
        <v>10000</v>
      </c>
      <c r="R119" s="70"/>
      <c r="S119" s="70"/>
      <c r="T119" s="153">
        <f t="shared" si="16"/>
        <v>30</v>
      </c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</row>
    <row r="120" spans="1:40" s="62" customFormat="1" ht="97.5" customHeight="1" x14ac:dyDescent="0.25">
      <c r="A120" s="100" t="s">
        <v>676</v>
      </c>
      <c r="B120" s="165" t="s">
        <v>566</v>
      </c>
      <c r="C120" s="69">
        <v>0</v>
      </c>
      <c r="D120" s="69"/>
      <c r="E120" s="69"/>
      <c r="F120" s="69"/>
      <c r="G120" s="69"/>
      <c r="H120" s="69"/>
      <c r="I120" s="69"/>
      <c r="J120" s="69"/>
      <c r="K120" s="71">
        <f>K121</f>
        <v>0</v>
      </c>
      <c r="L120" s="71">
        <f>L121</f>
        <v>26470.73</v>
      </c>
      <c r="M120" s="69"/>
      <c r="N120" s="69"/>
      <c r="O120" s="69"/>
      <c r="P120" s="71"/>
      <c r="Q120" s="69"/>
      <c r="R120" s="69"/>
      <c r="S120" s="69"/>
      <c r="T120" s="152" t="s">
        <v>758</v>
      </c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</row>
    <row r="121" spans="1:40" s="62" customFormat="1" ht="42" customHeight="1" x14ac:dyDescent="0.25">
      <c r="A121" s="102" t="s">
        <v>677</v>
      </c>
      <c r="B121" s="166" t="s">
        <v>567</v>
      </c>
      <c r="C121" s="70">
        <v>0</v>
      </c>
      <c r="D121" s="70"/>
      <c r="E121" s="70"/>
      <c r="F121" s="70"/>
      <c r="G121" s="70"/>
      <c r="H121" s="70"/>
      <c r="I121" s="70"/>
      <c r="J121" s="70"/>
      <c r="K121" s="76">
        <f>K122</f>
        <v>0</v>
      </c>
      <c r="L121" s="76">
        <f>L122</f>
        <v>26470.73</v>
      </c>
      <c r="M121" s="70"/>
      <c r="N121" s="70"/>
      <c r="O121" s="70"/>
      <c r="P121" s="76"/>
      <c r="Q121" s="70"/>
      <c r="R121" s="70"/>
      <c r="S121" s="70"/>
      <c r="T121" s="153" t="s">
        <v>758</v>
      </c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</row>
    <row r="122" spans="1:40" s="62" customFormat="1" ht="57.75" customHeight="1" x14ac:dyDescent="0.25">
      <c r="A122" s="102" t="s">
        <v>678</v>
      </c>
      <c r="B122" s="166" t="s">
        <v>568</v>
      </c>
      <c r="C122" s="70">
        <v>0</v>
      </c>
      <c r="D122" s="70"/>
      <c r="E122" s="70"/>
      <c r="F122" s="70"/>
      <c r="G122" s="70"/>
      <c r="H122" s="70"/>
      <c r="I122" s="70"/>
      <c r="J122" s="70"/>
      <c r="K122" s="76">
        <v>0</v>
      </c>
      <c r="L122" s="70">
        <v>26470.73</v>
      </c>
      <c r="M122" s="70"/>
      <c r="N122" s="70"/>
      <c r="O122" s="70"/>
      <c r="P122" s="76"/>
      <c r="Q122" s="70"/>
      <c r="R122" s="70"/>
      <c r="S122" s="70"/>
      <c r="T122" s="153" t="s">
        <v>758</v>
      </c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</row>
    <row r="123" spans="1:40" s="62" customFormat="1" ht="27" customHeight="1" x14ac:dyDescent="0.25">
      <c r="A123" s="100" t="s">
        <v>679</v>
      </c>
      <c r="B123" s="81" t="s">
        <v>456</v>
      </c>
      <c r="C123" s="69">
        <f>C124+C126</f>
        <v>1000</v>
      </c>
      <c r="D123" s="69">
        <f>D124+D126</f>
        <v>0</v>
      </c>
      <c r="E123" s="69">
        <f>E124+E126</f>
        <v>0</v>
      </c>
      <c r="F123" s="69">
        <f>F124+F126</f>
        <v>0</v>
      </c>
      <c r="G123" s="69"/>
      <c r="H123" s="69"/>
      <c r="I123" s="69"/>
      <c r="J123" s="69"/>
      <c r="K123" s="71">
        <f t="shared" si="20"/>
        <v>1000</v>
      </c>
      <c r="L123" s="69">
        <f>L124+L126</f>
        <v>2562.7199999999998</v>
      </c>
      <c r="M123" s="69">
        <f>M124+M126</f>
        <v>0</v>
      </c>
      <c r="N123" s="69"/>
      <c r="O123" s="69"/>
      <c r="P123" s="71">
        <f t="shared" si="22"/>
        <v>2562.7199999999998</v>
      </c>
      <c r="Q123" s="69">
        <f>Q124+Q126</f>
        <v>1000</v>
      </c>
      <c r="R123" s="69">
        <f>R124+R126</f>
        <v>0</v>
      </c>
      <c r="S123" s="69"/>
      <c r="T123" s="152">
        <f t="shared" si="16"/>
        <v>256.27199999999999</v>
      </c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</row>
    <row r="124" spans="1:40" s="62" customFormat="1" ht="35.25" hidden="1" customHeight="1" x14ac:dyDescent="0.25">
      <c r="A124" s="100" t="s">
        <v>680</v>
      </c>
      <c r="B124" s="81" t="s">
        <v>377</v>
      </c>
      <c r="C124" s="69">
        <f>C125</f>
        <v>0</v>
      </c>
      <c r="D124" s="69">
        <f>D125</f>
        <v>0</v>
      </c>
      <c r="E124" s="69">
        <f>E125</f>
        <v>0</v>
      </c>
      <c r="F124" s="69">
        <f>F125</f>
        <v>0</v>
      </c>
      <c r="G124" s="69"/>
      <c r="H124" s="69"/>
      <c r="I124" s="69"/>
      <c r="J124" s="69"/>
      <c r="K124" s="71">
        <f t="shared" si="20"/>
        <v>0</v>
      </c>
      <c r="L124" s="69">
        <f>L125</f>
        <v>0</v>
      </c>
      <c r="M124" s="69">
        <f>M125</f>
        <v>0</v>
      </c>
      <c r="N124" s="69"/>
      <c r="O124" s="69"/>
      <c r="P124" s="71">
        <f t="shared" si="22"/>
        <v>0</v>
      </c>
      <c r="Q124" s="69">
        <f>Q125</f>
        <v>0</v>
      </c>
      <c r="R124" s="69">
        <f>R125</f>
        <v>0</v>
      </c>
      <c r="S124" s="69"/>
      <c r="T124" s="152" t="e">
        <f t="shared" si="16"/>
        <v>#DIV/0!</v>
      </c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</row>
    <row r="125" spans="1:40" s="62" customFormat="1" ht="115.5" hidden="1" customHeight="1" x14ac:dyDescent="0.25">
      <c r="A125" s="102" t="s">
        <v>681</v>
      </c>
      <c r="B125" s="82" t="s">
        <v>378</v>
      </c>
      <c r="C125" s="70"/>
      <c r="D125" s="70"/>
      <c r="E125" s="70"/>
      <c r="F125" s="70"/>
      <c r="G125" s="70"/>
      <c r="H125" s="70"/>
      <c r="I125" s="70"/>
      <c r="J125" s="70"/>
      <c r="K125" s="71">
        <f t="shared" si="20"/>
        <v>0</v>
      </c>
      <c r="L125" s="70"/>
      <c r="M125" s="70"/>
      <c r="N125" s="70"/>
      <c r="O125" s="70"/>
      <c r="P125" s="71">
        <f t="shared" si="22"/>
        <v>0</v>
      </c>
      <c r="Q125" s="70"/>
      <c r="R125" s="70"/>
      <c r="S125" s="70"/>
      <c r="T125" s="152" t="e">
        <f t="shared" si="16"/>
        <v>#DIV/0!</v>
      </c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</row>
    <row r="126" spans="1:40" s="62" customFormat="1" ht="71.25" customHeight="1" x14ac:dyDescent="0.25">
      <c r="A126" s="100" t="s">
        <v>682</v>
      </c>
      <c r="B126" s="81" t="s">
        <v>451</v>
      </c>
      <c r="C126" s="69">
        <f>C127+C128</f>
        <v>1000</v>
      </c>
      <c r="D126" s="69">
        <f>D127+D128</f>
        <v>0</v>
      </c>
      <c r="E126" s="69">
        <f>E127+E128</f>
        <v>0</v>
      </c>
      <c r="F126" s="69">
        <f>F127+F128</f>
        <v>0</v>
      </c>
      <c r="G126" s="69"/>
      <c r="H126" s="69"/>
      <c r="I126" s="69"/>
      <c r="J126" s="69"/>
      <c r="K126" s="71">
        <f>C126+D126+E126+F126+G126+H126+I126+J126</f>
        <v>1000</v>
      </c>
      <c r="L126" s="69">
        <f>L127+L128</f>
        <v>2562.7199999999998</v>
      </c>
      <c r="M126" s="69">
        <f>M127+M128</f>
        <v>0</v>
      </c>
      <c r="N126" s="69"/>
      <c r="O126" s="69"/>
      <c r="P126" s="71">
        <f t="shared" si="22"/>
        <v>2562.7199999999998</v>
      </c>
      <c r="Q126" s="69">
        <f>Q127+Q128</f>
        <v>1000</v>
      </c>
      <c r="R126" s="69">
        <f>R127+R128</f>
        <v>0</v>
      </c>
      <c r="S126" s="69"/>
      <c r="T126" s="152">
        <f t="shared" si="16"/>
        <v>256.27199999999999</v>
      </c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</row>
    <row r="127" spans="1:40" s="62" customFormat="1" ht="63" customHeight="1" x14ac:dyDescent="0.25">
      <c r="A127" s="102" t="s">
        <v>683</v>
      </c>
      <c r="B127" s="82" t="s">
        <v>450</v>
      </c>
      <c r="C127" s="70">
        <v>0</v>
      </c>
      <c r="D127" s="70"/>
      <c r="E127" s="70"/>
      <c r="F127" s="70"/>
      <c r="G127" s="70"/>
      <c r="H127" s="70"/>
      <c r="I127" s="70"/>
      <c r="J127" s="70"/>
      <c r="K127" s="71">
        <f t="shared" ref="K127:K130" si="24">C127+D127+E127+F127+G127+H127+I127+J127</f>
        <v>0</v>
      </c>
      <c r="L127" s="70">
        <v>2187.7199999999998</v>
      </c>
      <c r="M127" s="70"/>
      <c r="N127" s="70"/>
      <c r="O127" s="70"/>
      <c r="P127" s="71">
        <f t="shared" si="22"/>
        <v>2187.7199999999998</v>
      </c>
      <c r="Q127" s="70"/>
      <c r="R127" s="70"/>
      <c r="S127" s="70"/>
      <c r="T127" s="153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</row>
    <row r="128" spans="1:40" s="62" customFormat="1" ht="63.75" customHeight="1" x14ac:dyDescent="0.25">
      <c r="A128" s="102" t="s">
        <v>684</v>
      </c>
      <c r="B128" s="82" t="s">
        <v>452</v>
      </c>
      <c r="C128" s="70">
        <v>1000</v>
      </c>
      <c r="D128" s="70"/>
      <c r="E128" s="70"/>
      <c r="F128" s="70"/>
      <c r="G128" s="70"/>
      <c r="H128" s="70"/>
      <c r="I128" s="70"/>
      <c r="J128" s="70"/>
      <c r="K128" s="76">
        <f t="shared" si="24"/>
        <v>1000</v>
      </c>
      <c r="L128" s="70">
        <v>375</v>
      </c>
      <c r="M128" s="70"/>
      <c r="N128" s="70"/>
      <c r="O128" s="70"/>
      <c r="P128" s="76">
        <f t="shared" si="22"/>
        <v>375</v>
      </c>
      <c r="Q128" s="70">
        <v>1000</v>
      </c>
      <c r="R128" s="70"/>
      <c r="S128" s="70"/>
      <c r="T128" s="153">
        <f t="shared" si="16"/>
        <v>37.5</v>
      </c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</row>
    <row r="129" spans="1:40" s="62" customFormat="1" ht="30" customHeight="1" x14ac:dyDescent="0.25">
      <c r="A129" s="167" t="s">
        <v>685</v>
      </c>
      <c r="B129" s="81" t="s">
        <v>525</v>
      </c>
      <c r="C129" s="69">
        <f>C130</f>
        <v>900000</v>
      </c>
      <c r="D129" s="69">
        <f>D130</f>
        <v>0</v>
      </c>
      <c r="E129" s="69">
        <f>E130</f>
        <v>0</v>
      </c>
      <c r="F129" s="69">
        <f>F130</f>
        <v>0</v>
      </c>
      <c r="G129" s="69"/>
      <c r="H129" s="69"/>
      <c r="I129" s="69"/>
      <c r="J129" s="69"/>
      <c r="K129" s="71">
        <f t="shared" si="24"/>
        <v>900000</v>
      </c>
      <c r="L129" s="69">
        <f>L130</f>
        <v>857948.25</v>
      </c>
      <c r="M129" s="69">
        <f>M130</f>
        <v>0</v>
      </c>
      <c r="N129" s="69"/>
      <c r="O129" s="69"/>
      <c r="P129" s="76">
        <f t="shared" si="22"/>
        <v>857948.25</v>
      </c>
      <c r="Q129" s="69">
        <f>Q130</f>
        <v>0</v>
      </c>
      <c r="R129" s="69">
        <f>R130</f>
        <v>0</v>
      </c>
      <c r="S129" s="70"/>
      <c r="T129" s="152">
        <f t="shared" si="16"/>
        <v>95.327583333333337</v>
      </c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</row>
    <row r="130" spans="1:40" s="62" customFormat="1" ht="81.75" customHeight="1" x14ac:dyDescent="0.25">
      <c r="A130" s="102" t="s">
        <v>686</v>
      </c>
      <c r="B130" s="82" t="s">
        <v>526</v>
      </c>
      <c r="C130" s="70">
        <v>900000</v>
      </c>
      <c r="D130" s="70"/>
      <c r="E130" s="70"/>
      <c r="F130" s="70"/>
      <c r="G130" s="70"/>
      <c r="H130" s="70"/>
      <c r="I130" s="70"/>
      <c r="J130" s="70"/>
      <c r="K130" s="76">
        <f t="shared" si="24"/>
        <v>900000</v>
      </c>
      <c r="L130" s="70">
        <v>857948.25</v>
      </c>
      <c r="M130" s="70">
        <v>0</v>
      </c>
      <c r="N130" s="70"/>
      <c r="O130" s="70"/>
      <c r="P130" s="76">
        <f t="shared" si="22"/>
        <v>857948.25</v>
      </c>
      <c r="Q130" s="70">
        <v>0</v>
      </c>
      <c r="R130" s="70"/>
      <c r="S130" s="70"/>
      <c r="T130" s="152">
        <f t="shared" si="16"/>
        <v>95.327583333333337</v>
      </c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</row>
    <row r="131" spans="1:40" s="62" customFormat="1" ht="18.75" customHeight="1" x14ac:dyDescent="0.25">
      <c r="A131" s="91" t="s">
        <v>687</v>
      </c>
      <c r="B131" s="65" t="s">
        <v>379</v>
      </c>
      <c r="C131" s="69">
        <f>C134+C136</f>
        <v>2776996</v>
      </c>
      <c r="D131" s="69">
        <f>D134+D136</f>
        <v>0</v>
      </c>
      <c r="E131" s="69">
        <f>E134+E136</f>
        <v>0</v>
      </c>
      <c r="F131" s="69">
        <f>F134+F136</f>
        <v>0</v>
      </c>
      <c r="G131" s="69"/>
      <c r="H131" s="69"/>
      <c r="I131" s="69"/>
      <c r="J131" s="69"/>
      <c r="K131" s="71">
        <f t="shared" si="20"/>
        <v>2776996</v>
      </c>
      <c r="L131" s="69">
        <f>L134+L136+L132</f>
        <v>456545.12</v>
      </c>
      <c r="M131" s="69">
        <f t="shared" ref="M131" si="25">M134+M136</f>
        <v>0</v>
      </c>
      <c r="N131" s="69"/>
      <c r="O131" s="69"/>
      <c r="P131" s="71">
        <f t="shared" si="22"/>
        <v>456545.12</v>
      </c>
      <c r="Q131" s="69">
        <f t="shared" ref="Q131:R131" si="26">Q134+Q136</f>
        <v>2626996</v>
      </c>
      <c r="R131" s="69">
        <f t="shared" si="26"/>
        <v>0</v>
      </c>
      <c r="S131" s="69"/>
      <c r="T131" s="152">
        <f t="shared" si="16"/>
        <v>16.440251264315826</v>
      </c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</row>
    <row r="132" spans="1:40" s="62" customFormat="1" ht="18.75" customHeight="1" x14ac:dyDescent="0.25">
      <c r="A132" s="91" t="s">
        <v>688</v>
      </c>
      <c r="B132" s="159" t="s">
        <v>569</v>
      </c>
      <c r="C132" s="69">
        <v>0</v>
      </c>
      <c r="D132" s="69"/>
      <c r="E132" s="69"/>
      <c r="F132" s="69"/>
      <c r="G132" s="69"/>
      <c r="H132" s="69"/>
      <c r="I132" s="69"/>
      <c r="J132" s="69"/>
      <c r="K132" s="71">
        <f>K133</f>
        <v>0</v>
      </c>
      <c r="L132" s="71">
        <f t="shared" ref="L132:S132" si="27">L133</f>
        <v>29400</v>
      </c>
      <c r="M132" s="71">
        <f t="shared" si="27"/>
        <v>0</v>
      </c>
      <c r="N132" s="71">
        <f t="shared" si="27"/>
        <v>0</v>
      </c>
      <c r="O132" s="71">
        <f t="shared" si="27"/>
        <v>0</v>
      </c>
      <c r="P132" s="71">
        <f t="shared" si="27"/>
        <v>0</v>
      </c>
      <c r="Q132" s="71">
        <f t="shared" si="27"/>
        <v>0</v>
      </c>
      <c r="R132" s="71">
        <f t="shared" si="27"/>
        <v>0</v>
      </c>
      <c r="S132" s="71">
        <f t="shared" si="27"/>
        <v>0</v>
      </c>
      <c r="T132" s="152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</row>
    <row r="133" spans="1:40" s="62" customFormat="1" ht="18.75" customHeight="1" x14ac:dyDescent="0.25">
      <c r="A133" s="93" t="s">
        <v>689</v>
      </c>
      <c r="B133" s="159" t="s">
        <v>570</v>
      </c>
      <c r="C133" s="69">
        <v>0</v>
      </c>
      <c r="D133" s="69"/>
      <c r="E133" s="69"/>
      <c r="F133" s="69"/>
      <c r="G133" s="69"/>
      <c r="H133" s="69"/>
      <c r="I133" s="69"/>
      <c r="J133" s="69"/>
      <c r="K133" s="76">
        <v>0</v>
      </c>
      <c r="L133" s="70">
        <v>29400</v>
      </c>
      <c r="M133" s="70"/>
      <c r="N133" s="70"/>
      <c r="O133" s="70"/>
      <c r="P133" s="76"/>
      <c r="Q133" s="70"/>
      <c r="R133" s="70"/>
      <c r="S133" s="70"/>
      <c r="T133" s="153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</row>
    <row r="134" spans="1:40" s="62" customFormat="1" ht="24.75" customHeight="1" x14ac:dyDescent="0.25">
      <c r="A134" s="91" t="s">
        <v>690</v>
      </c>
      <c r="B134" s="65" t="s">
        <v>380</v>
      </c>
      <c r="C134" s="69">
        <f>C135</f>
        <v>2626996</v>
      </c>
      <c r="D134" s="69">
        <f>D135</f>
        <v>0</v>
      </c>
      <c r="E134" s="69">
        <f>E135</f>
        <v>0</v>
      </c>
      <c r="F134" s="69">
        <f>F135</f>
        <v>0</v>
      </c>
      <c r="G134" s="69"/>
      <c r="H134" s="69"/>
      <c r="I134" s="69"/>
      <c r="J134" s="69"/>
      <c r="K134" s="71">
        <f t="shared" si="20"/>
        <v>2626996</v>
      </c>
      <c r="L134" s="69">
        <f>L135</f>
        <v>427145.12</v>
      </c>
      <c r="M134" s="69">
        <f>M135</f>
        <v>0</v>
      </c>
      <c r="N134" s="69"/>
      <c r="O134" s="69"/>
      <c r="P134" s="71">
        <f t="shared" si="22"/>
        <v>427145.12</v>
      </c>
      <c r="Q134" s="69">
        <f>Q135</f>
        <v>2626996</v>
      </c>
      <c r="R134" s="69">
        <f>R135</f>
        <v>0</v>
      </c>
      <c r="S134" s="69"/>
      <c r="T134" s="152">
        <f t="shared" si="16"/>
        <v>16.259831381547592</v>
      </c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</row>
    <row r="135" spans="1:40" s="62" customFormat="1" ht="23.25" customHeight="1" x14ac:dyDescent="0.25">
      <c r="A135" s="93" t="s">
        <v>691</v>
      </c>
      <c r="B135" s="66" t="s">
        <v>381</v>
      </c>
      <c r="C135" s="70">
        <v>2626996</v>
      </c>
      <c r="D135" s="70"/>
      <c r="E135" s="70"/>
      <c r="F135" s="70"/>
      <c r="G135" s="70"/>
      <c r="H135" s="70"/>
      <c r="I135" s="70"/>
      <c r="J135" s="70"/>
      <c r="K135" s="76">
        <f t="shared" si="20"/>
        <v>2626996</v>
      </c>
      <c r="L135" s="70">
        <v>427145.12</v>
      </c>
      <c r="M135" s="70"/>
      <c r="N135" s="70"/>
      <c r="O135" s="70"/>
      <c r="P135" s="76">
        <f t="shared" si="22"/>
        <v>427145.12</v>
      </c>
      <c r="Q135" s="70">
        <v>2626996</v>
      </c>
      <c r="R135" s="70"/>
      <c r="S135" s="70"/>
      <c r="T135" s="153">
        <f t="shared" si="16"/>
        <v>16.259831381547592</v>
      </c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</row>
    <row r="136" spans="1:40" s="62" customFormat="1" ht="21.75" customHeight="1" x14ac:dyDescent="0.25">
      <c r="A136" s="91" t="s">
        <v>692</v>
      </c>
      <c r="B136" s="65" t="s">
        <v>483</v>
      </c>
      <c r="C136" s="69">
        <f>C137</f>
        <v>150000</v>
      </c>
      <c r="D136" s="69">
        <f>D137</f>
        <v>0</v>
      </c>
      <c r="E136" s="69">
        <f>E137</f>
        <v>0</v>
      </c>
      <c r="F136" s="69">
        <f>F137</f>
        <v>0</v>
      </c>
      <c r="G136" s="70"/>
      <c r="H136" s="70"/>
      <c r="I136" s="70"/>
      <c r="J136" s="69"/>
      <c r="K136" s="71">
        <f t="shared" si="20"/>
        <v>150000</v>
      </c>
      <c r="L136" s="69">
        <f t="shared" ref="L136:R136" si="28">L137</f>
        <v>0</v>
      </c>
      <c r="M136" s="69">
        <f t="shared" si="28"/>
        <v>0</v>
      </c>
      <c r="N136" s="70"/>
      <c r="O136" s="70"/>
      <c r="P136" s="71">
        <f t="shared" si="22"/>
        <v>0</v>
      </c>
      <c r="Q136" s="69">
        <f t="shared" si="28"/>
        <v>0</v>
      </c>
      <c r="R136" s="69">
        <f t="shared" si="28"/>
        <v>0</v>
      </c>
      <c r="S136" s="70"/>
      <c r="T136" s="152">
        <f t="shared" si="16"/>
        <v>0</v>
      </c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</row>
    <row r="137" spans="1:40" s="62" customFormat="1" ht="25.5" customHeight="1" x14ac:dyDescent="0.25">
      <c r="A137" s="93" t="s">
        <v>693</v>
      </c>
      <c r="B137" s="66" t="s">
        <v>484</v>
      </c>
      <c r="C137" s="70">
        <v>150000</v>
      </c>
      <c r="D137" s="70"/>
      <c r="E137" s="70"/>
      <c r="F137" s="70"/>
      <c r="G137" s="70"/>
      <c r="H137" s="70"/>
      <c r="I137" s="70"/>
      <c r="J137" s="70"/>
      <c r="K137" s="76">
        <f t="shared" si="20"/>
        <v>150000</v>
      </c>
      <c r="L137" s="70">
        <v>0</v>
      </c>
      <c r="M137" s="70">
        <v>0</v>
      </c>
      <c r="N137" s="70"/>
      <c r="O137" s="70"/>
      <c r="P137" s="76">
        <f t="shared" si="22"/>
        <v>0</v>
      </c>
      <c r="Q137" s="70">
        <v>0</v>
      </c>
      <c r="R137" s="70"/>
      <c r="S137" s="70"/>
      <c r="T137" s="153">
        <f t="shared" si="16"/>
        <v>0</v>
      </c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</row>
    <row r="138" spans="1:40" s="132" customFormat="1" ht="21" customHeight="1" x14ac:dyDescent="0.25">
      <c r="A138" s="97" t="s">
        <v>694</v>
      </c>
      <c r="B138" s="65" t="s">
        <v>318</v>
      </c>
      <c r="C138" s="69">
        <f t="shared" ref="C138:L138" si="29">C139+C240+C243</f>
        <v>952644756.51999998</v>
      </c>
      <c r="D138" s="69">
        <f t="shared" si="29"/>
        <v>28584336.149999999</v>
      </c>
      <c r="E138" s="69">
        <f t="shared" si="29"/>
        <v>0</v>
      </c>
      <c r="F138" s="69">
        <f t="shared" si="29"/>
        <v>0</v>
      </c>
      <c r="G138" s="69">
        <f t="shared" si="29"/>
        <v>1151872.3500000001</v>
      </c>
      <c r="H138" s="69">
        <f t="shared" si="29"/>
        <v>0</v>
      </c>
      <c r="I138" s="69">
        <f t="shared" si="29"/>
        <v>0</v>
      </c>
      <c r="J138" s="69">
        <f t="shared" si="29"/>
        <v>0</v>
      </c>
      <c r="K138" s="69">
        <f>K139+K240+K243</f>
        <v>982130965.01999986</v>
      </c>
      <c r="L138" s="69">
        <f t="shared" si="29"/>
        <v>559289299.60000002</v>
      </c>
      <c r="M138" s="69">
        <f>M139+M240</f>
        <v>0</v>
      </c>
      <c r="N138" s="69"/>
      <c r="O138" s="69"/>
      <c r="P138" s="71">
        <f t="shared" si="22"/>
        <v>559289299.60000002</v>
      </c>
      <c r="Q138" s="69">
        <f>Q139+Q240</f>
        <v>836762244.67999995</v>
      </c>
      <c r="R138" s="69">
        <f>R139+R240</f>
        <v>0</v>
      </c>
      <c r="S138" s="69"/>
      <c r="T138" s="152">
        <f t="shared" si="16"/>
        <v>56.946509123517032</v>
      </c>
      <c r="U138" s="134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</row>
    <row r="139" spans="1:40" s="62" customFormat="1" ht="33" customHeight="1" x14ac:dyDescent="0.25">
      <c r="A139" s="97" t="s">
        <v>695</v>
      </c>
      <c r="B139" s="65" t="s">
        <v>382</v>
      </c>
      <c r="C139" s="69">
        <f>C140+C147+C205+C228</f>
        <v>952644756.51999998</v>
      </c>
      <c r="D139" s="69">
        <f t="shared" ref="D139:J139" si="30">D140+D147+D205+D228+D240</f>
        <v>32911304.629999999</v>
      </c>
      <c r="E139" s="69">
        <f t="shared" si="30"/>
        <v>0</v>
      </c>
      <c r="F139" s="69">
        <f t="shared" si="30"/>
        <v>0</v>
      </c>
      <c r="G139" s="69">
        <f t="shared" si="30"/>
        <v>901872.35000000009</v>
      </c>
      <c r="H139" s="69">
        <f t="shared" si="30"/>
        <v>0</v>
      </c>
      <c r="I139" s="69">
        <f t="shared" si="30"/>
        <v>0</v>
      </c>
      <c r="J139" s="69">
        <f t="shared" si="30"/>
        <v>0</v>
      </c>
      <c r="K139" s="69">
        <f>K140+K147+K205+K228</f>
        <v>986207933.49999988</v>
      </c>
      <c r="L139" s="69">
        <f>L140+L147+L205+L228</f>
        <v>563616268.08000004</v>
      </c>
      <c r="M139" s="69">
        <f>M140+M147+M205+M228</f>
        <v>0</v>
      </c>
      <c r="N139" s="69"/>
      <c r="O139" s="69"/>
      <c r="P139" s="71">
        <f t="shared" si="22"/>
        <v>563616268.08000004</v>
      </c>
      <c r="Q139" s="69">
        <f>Q140+Q147+Q205+Q228</f>
        <v>836762244.67999995</v>
      </c>
      <c r="R139" s="69">
        <f>R140+R147+R205+R228</f>
        <v>0</v>
      </c>
      <c r="S139" s="69"/>
      <c r="T139" s="152">
        <f t="shared" si="16"/>
        <v>57.149841218550698</v>
      </c>
      <c r="U139" s="134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</row>
    <row r="140" spans="1:40" s="62" customFormat="1" ht="24.75" customHeight="1" x14ac:dyDescent="0.25">
      <c r="A140" s="97" t="s">
        <v>696</v>
      </c>
      <c r="B140" s="65" t="s">
        <v>383</v>
      </c>
      <c r="C140" s="69">
        <f>C141+C143</f>
        <v>46129200</v>
      </c>
      <c r="D140" s="69">
        <f>D141+D143</f>
        <v>0</v>
      </c>
      <c r="E140" s="69">
        <f>E141+E143</f>
        <v>0</v>
      </c>
      <c r="F140" s="69">
        <f>F141+F143</f>
        <v>0</v>
      </c>
      <c r="G140" s="69"/>
      <c r="H140" s="69"/>
      <c r="I140" s="69"/>
      <c r="J140" s="69"/>
      <c r="K140" s="71">
        <f t="shared" si="20"/>
        <v>46129200</v>
      </c>
      <c r="L140" s="69">
        <f>L141+L143</f>
        <v>23064600</v>
      </c>
      <c r="M140" s="69">
        <f>M141+M143</f>
        <v>0</v>
      </c>
      <c r="N140" s="69"/>
      <c r="O140" s="69"/>
      <c r="P140" s="71">
        <f t="shared" si="22"/>
        <v>23064600</v>
      </c>
      <c r="Q140" s="69">
        <f>Q141+Q143</f>
        <v>34129000</v>
      </c>
      <c r="R140" s="69">
        <f>R141+R143</f>
        <v>0</v>
      </c>
      <c r="S140" s="69"/>
      <c r="T140" s="152">
        <f t="shared" si="16"/>
        <v>50</v>
      </c>
      <c r="U140" s="134"/>
      <c r="V140" s="88"/>
      <c r="W140" s="88"/>
      <c r="X140" s="88"/>
      <c r="Y140" s="88"/>
      <c r="Z140" s="134"/>
      <c r="AA140" s="134"/>
      <c r="AB140" s="134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</row>
    <row r="141" spans="1:40" s="62" customFormat="1" ht="15" customHeight="1" x14ac:dyDescent="0.25">
      <c r="A141" s="97" t="s">
        <v>697</v>
      </c>
      <c r="B141" s="65" t="s">
        <v>384</v>
      </c>
      <c r="C141" s="69">
        <f>C142</f>
        <v>16528000</v>
      </c>
      <c r="D141" s="69">
        <f>D142</f>
        <v>0</v>
      </c>
      <c r="E141" s="69">
        <f>E142</f>
        <v>0</v>
      </c>
      <c r="F141" s="69">
        <f>F142</f>
        <v>0</v>
      </c>
      <c r="G141" s="69"/>
      <c r="H141" s="69"/>
      <c r="I141" s="69"/>
      <c r="J141" s="69"/>
      <c r="K141" s="71">
        <f t="shared" si="20"/>
        <v>16528000</v>
      </c>
      <c r="L141" s="69">
        <f>L142</f>
        <v>8263998</v>
      </c>
      <c r="M141" s="69">
        <f>M142</f>
        <v>0</v>
      </c>
      <c r="N141" s="69"/>
      <c r="O141" s="69"/>
      <c r="P141" s="71">
        <f t="shared" si="22"/>
        <v>8263998</v>
      </c>
      <c r="Q141" s="69">
        <f>Q142</f>
        <v>8863000</v>
      </c>
      <c r="R141" s="69">
        <f>R142</f>
        <v>0</v>
      </c>
      <c r="S141" s="69"/>
      <c r="T141" s="152">
        <f t="shared" si="16"/>
        <v>49.999987899322363</v>
      </c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</row>
    <row r="142" spans="1:40" s="62" customFormat="1" ht="30" customHeight="1" x14ac:dyDescent="0.25">
      <c r="A142" s="98" t="s">
        <v>698</v>
      </c>
      <c r="B142" s="66" t="s">
        <v>423</v>
      </c>
      <c r="C142" s="70">
        <v>16528000</v>
      </c>
      <c r="D142" s="70"/>
      <c r="E142" s="70"/>
      <c r="F142" s="70"/>
      <c r="G142" s="70"/>
      <c r="H142" s="70"/>
      <c r="I142" s="70"/>
      <c r="J142" s="70"/>
      <c r="K142" s="76">
        <f t="shared" si="20"/>
        <v>16528000</v>
      </c>
      <c r="L142" s="70">
        <v>8263998</v>
      </c>
      <c r="M142" s="70"/>
      <c r="N142" s="70"/>
      <c r="O142" s="70"/>
      <c r="P142" s="76">
        <f t="shared" si="22"/>
        <v>8263998</v>
      </c>
      <c r="Q142" s="70">
        <v>8863000</v>
      </c>
      <c r="R142" s="70"/>
      <c r="S142" s="70"/>
      <c r="T142" s="153">
        <f t="shared" si="16"/>
        <v>49.999987899322363</v>
      </c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</row>
    <row r="143" spans="1:40" s="62" customFormat="1" ht="33.75" customHeight="1" x14ac:dyDescent="0.25">
      <c r="A143" s="97" t="s">
        <v>699</v>
      </c>
      <c r="B143" s="65" t="s">
        <v>385</v>
      </c>
      <c r="C143" s="71">
        <f>C144</f>
        <v>29601200</v>
      </c>
      <c r="D143" s="71">
        <f>D144</f>
        <v>0</v>
      </c>
      <c r="E143" s="71">
        <f>E144</f>
        <v>0</v>
      </c>
      <c r="F143" s="71">
        <f>F144</f>
        <v>0</v>
      </c>
      <c r="G143" s="71"/>
      <c r="H143" s="71"/>
      <c r="I143" s="71"/>
      <c r="J143" s="71"/>
      <c r="K143" s="71">
        <f t="shared" si="20"/>
        <v>29601200</v>
      </c>
      <c r="L143" s="71">
        <f>L144</f>
        <v>14800602</v>
      </c>
      <c r="M143" s="71">
        <f>M144</f>
        <v>0</v>
      </c>
      <c r="N143" s="71"/>
      <c r="O143" s="71"/>
      <c r="P143" s="71">
        <f t="shared" si="22"/>
        <v>14800602</v>
      </c>
      <c r="Q143" s="71">
        <f>Q144</f>
        <v>25266000</v>
      </c>
      <c r="R143" s="71">
        <f>R144</f>
        <v>0</v>
      </c>
      <c r="S143" s="71"/>
      <c r="T143" s="152">
        <f t="shared" si="16"/>
        <v>50.00000675648284</v>
      </c>
      <c r="U143" s="134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</row>
    <row r="144" spans="1:40" s="62" customFormat="1" ht="28.5" customHeight="1" x14ac:dyDescent="0.25">
      <c r="A144" s="98" t="s">
        <v>700</v>
      </c>
      <c r="B144" s="66" t="s">
        <v>386</v>
      </c>
      <c r="C144" s="70">
        <v>29601200</v>
      </c>
      <c r="D144" s="70"/>
      <c r="E144" s="70"/>
      <c r="F144" s="70"/>
      <c r="G144" s="70"/>
      <c r="H144" s="70"/>
      <c r="I144" s="70"/>
      <c r="J144" s="70"/>
      <c r="K144" s="76">
        <f t="shared" si="20"/>
        <v>29601200</v>
      </c>
      <c r="L144" s="70">
        <v>14800602</v>
      </c>
      <c r="M144" s="70"/>
      <c r="N144" s="70"/>
      <c r="O144" s="70"/>
      <c r="P144" s="76">
        <f t="shared" si="22"/>
        <v>14800602</v>
      </c>
      <c r="Q144" s="70">
        <v>25266000</v>
      </c>
      <c r="R144" s="70"/>
      <c r="S144" s="70"/>
      <c r="T144" s="153">
        <f t="shared" si="16"/>
        <v>50.00000675648284</v>
      </c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</row>
    <row r="145" spans="1:40" s="62" customFormat="1" ht="20.25" hidden="1" customHeight="1" x14ac:dyDescent="0.25">
      <c r="A145" s="97" t="s">
        <v>701</v>
      </c>
      <c r="B145" s="65" t="s">
        <v>508</v>
      </c>
      <c r="C145" s="74">
        <f>C146</f>
        <v>0</v>
      </c>
      <c r="D145" s="74">
        <f>D146</f>
        <v>0</v>
      </c>
      <c r="E145" s="74">
        <f>E146</f>
        <v>0</v>
      </c>
      <c r="F145" s="74">
        <f>F146</f>
        <v>0</v>
      </c>
      <c r="G145" s="72"/>
      <c r="H145" s="74"/>
      <c r="I145" s="74"/>
      <c r="J145" s="74"/>
      <c r="K145" s="71">
        <f t="shared" si="20"/>
        <v>0</v>
      </c>
      <c r="L145" s="74">
        <f>L146</f>
        <v>0</v>
      </c>
      <c r="M145" s="72"/>
      <c r="N145" s="72"/>
      <c r="O145" s="74"/>
      <c r="P145" s="71">
        <f t="shared" si="22"/>
        <v>0</v>
      </c>
      <c r="Q145" s="72"/>
      <c r="R145" s="72"/>
      <c r="S145" s="74"/>
      <c r="T145" s="152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</row>
    <row r="146" spans="1:40" s="62" customFormat="1" ht="40.5" hidden="1" customHeight="1" x14ac:dyDescent="0.25">
      <c r="A146" s="98" t="s">
        <v>702</v>
      </c>
      <c r="B146" s="66" t="s">
        <v>509</v>
      </c>
      <c r="C146" s="72">
        <v>0</v>
      </c>
      <c r="D146" s="72"/>
      <c r="E146" s="72"/>
      <c r="F146" s="72"/>
      <c r="G146" s="72"/>
      <c r="H146" s="72"/>
      <c r="I146" s="72"/>
      <c r="J146" s="72"/>
      <c r="K146" s="71">
        <f t="shared" si="20"/>
        <v>0</v>
      </c>
      <c r="L146" s="72">
        <v>0</v>
      </c>
      <c r="M146" s="72"/>
      <c r="N146" s="72"/>
      <c r="O146" s="72"/>
      <c r="P146" s="76">
        <f t="shared" si="22"/>
        <v>0</v>
      </c>
      <c r="Q146" s="72"/>
      <c r="R146" s="72"/>
      <c r="S146" s="72"/>
      <c r="T146" s="152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</row>
    <row r="147" spans="1:40" s="62" customFormat="1" ht="35.25" customHeight="1" x14ac:dyDescent="0.25">
      <c r="A147" s="97" t="s">
        <v>703</v>
      </c>
      <c r="B147" s="103" t="s">
        <v>387</v>
      </c>
      <c r="C147" s="73">
        <f>C148+C154+C156+C158+C165+C167+C169+C171+C173+C177+C179+C181+C183+C185+C163+C175</f>
        <v>185922744.21000001</v>
      </c>
      <c r="D147" s="73">
        <f>D148+D154+D156+D158+D165+D167+D169+D171+D173+D177+D179+D181+D183+D185+D163+D175</f>
        <v>28126304.629999999</v>
      </c>
      <c r="E147" s="73">
        <f>E148+E154+E156+E158+E165+E167+E169+E171+E173+E177+E179+E181+E183+E185+E163+E175</f>
        <v>0</v>
      </c>
      <c r="F147" s="73">
        <f>F148+F154+F156+F158+F165+F167+F169+F171+F173+F177+F179+F181+F183+F185+F163+F175</f>
        <v>0</v>
      </c>
      <c r="G147" s="73">
        <f t="shared" ref="G147:R147" si="31">G148+G154+G156+G158+G165+G167+G169+G171+G173+G177+G179+G181+G183+G185+G163+G175</f>
        <v>3044372.35</v>
      </c>
      <c r="H147" s="73">
        <f t="shared" si="31"/>
        <v>0</v>
      </c>
      <c r="I147" s="73">
        <f t="shared" si="31"/>
        <v>0</v>
      </c>
      <c r="J147" s="73">
        <f t="shared" si="31"/>
        <v>0</v>
      </c>
      <c r="K147" s="73">
        <f t="shared" si="31"/>
        <v>217093421.19</v>
      </c>
      <c r="L147" s="73">
        <f>L148+L154+L156+L158+L165+L167+L169+L171+L173+L177+L179+L181+L183+L185+L163+L175</f>
        <v>126134165.91</v>
      </c>
      <c r="M147" s="73">
        <f>M148+M154+M156+M158+M165+M167+M169+M171+M173+M177+M179+M181+M183+M185+M163+M175</f>
        <v>0</v>
      </c>
      <c r="N147" s="73">
        <f t="shared" si="31"/>
        <v>0</v>
      </c>
      <c r="O147" s="73">
        <f t="shared" si="31"/>
        <v>0</v>
      </c>
      <c r="P147" s="73">
        <f t="shared" si="31"/>
        <v>126134165.91</v>
      </c>
      <c r="Q147" s="73">
        <f t="shared" si="31"/>
        <v>75897761.390000001</v>
      </c>
      <c r="R147" s="73">
        <f t="shared" si="31"/>
        <v>0</v>
      </c>
      <c r="S147" s="73"/>
      <c r="T147" s="152">
        <f t="shared" si="16"/>
        <v>58.101330394350128</v>
      </c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</row>
    <row r="148" spans="1:40" s="62" customFormat="1" ht="28.5" customHeight="1" x14ac:dyDescent="0.25">
      <c r="A148" s="97" t="s">
        <v>704</v>
      </c>
      <c r="B148" s="104" t="s">
        <v>388</v>
      </c>
      <c r="C148" s="73">
        <f>C149</f>
        <v>2531700</v>
      </c>
      <c r="D148" s="73">
        <f>D149</f>
        <v>0</v>
      </c>
      <c r="E148" s="73">
        <f>E149</f>
        <v>0</v>
      </c>
      <c r="F148" s="73">
        <f>F149</f>
        <v>0</v>
      </c>
      <c r="G148" s="73"/>
      <c r="H148" s="73"/>
      <c r="I148" s="73"/>
      <c r="J148" s="73"/>
      <c r="K148" s="71">
        <f t="shared" si="20"/>
        <v>2531700</v>
      </c>
      <c r="L148" s="73">
        <f>L149</f>
        <v>0</v>
      </c>
      <c r="M148" s="73">
        <f>M149</f>
        <v>0</v>
      </c>
      <c r="N148" s="73"/>
      <c r="O148" s="73"/>
      <c r="P148" s="71">
        <f t="shared" si="22"/>
        <v>0</v>
      </c>
      <c r="Q148" s="73">
        <f>Q149</f>
        <v>0</v>
      </c>
      <c r="R148" s="73">
        <f>R149</f>
        <v>0</v>
      </c>
      <c r="S148" s="73"/>
      <c r="T148" s="152">
        <f t="shared" si="16"/>
        <v>0</v>
      </c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</row>
    <row r="149" spans="1:40" s="62" customFormat="1" ht="30.75" customHeight="1" x14ac:dyDescent="0.25">
      <c r="A149" s="97" t="s">
        <v>705</v>
      </c>
      <c r="B149" s="65" t="s">
        <v>389</v>
      </c>
      <c r="C149" s="73">
        <f>C150+C151+C152+C153</f>
        <v>2531700</v>
      </c>
      <c r="D149" s="73">
        <f>D150+D151+D152+D153</f>
        <v>0</v>
      </c>
      <c r="E149" s="73">
        <f>E150+E151+E152+E153</f>
        <v>0</v>
      </c>
      <c r="F149" s="73">
        <f>F150+F151+F152+F153</f>
        <v>0</v>
      </c>
      <c r="G149" s="73"/>
      <c r="H149" s="73"/>
      <c r="I149" s="73"/>
      <c r="J149" s="73"/>
      <c r="K149" s="71">
        <f t="shared" si="20"/>
        <v>2531700</v>
      </c>
      <c r="L149" s="73">
        <f>L150+L151+L152+L153</f>
        <v>0</v>
      </c>
      <c r="M149" s="73">
        <f>M150+M151+M152+M153</f>
        <v>0</v>
      </c>
      <c r="N149" s="73"/>
      <c r="O149" s="73"/>
      <c r="P149" s="71">
        <f t="shared" si="22"/>
        <v>0</v>
      </c>
      <c r="Q149" s="73">
        <f>Q150+Q151+Q152+Q153</f>
        <v>0</v>
      </c>
      <c r="R149" s="73">
        <f>R150+R151+R152+R153</f>
        <v>0</v>
      </c>
      <c r="S149" s="73"/>
      <c r="T149" s="152">
        <f t="shared" si="16"/>
        <v>0</v>
      </c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</row>
    <row r="150" spans="1:40" s="62" customFormat="1" ht="102.75" hidden="1" customHeight="1" x14ac:dyDescent="0.25">
      <c r="A150" s="98" t="s">
        <v>705</v>
      </c>
      <c r="B150" s="105" t="s">
        <v>390</v>
      </c>
      <c r="C150" s="72"/>
      <c r="D150" s="72"/>
      <c r="E150" s="72"/>
      <c r="F150" s="72"/>
      <c r="G150" s="72"/>
      <c r="H150" s="72"/>
      <c r="I150" s="72"/>
      <c r="J150" s="72"/>
      <c r="K150" s="71">
        <f t="shared" si="20"/>
        <v>0</v>
      </c>
      <c r="L150" s="72"/>
      <c r="M150" s="72"/>
      <c r="N150" s="72"/>
      <c r="O150" s="72"/>
      <c r="P150" s="71">
        <f t="shared" si="22"/>
        <v>0</v>
      </c>
      <c r="Q150" s="72"/>
      <c r="R150" s="72"/>
      <c r="S150" s="72"/>
      <c r="T150" s="152" t="e">
        <f t="shared" si="16"/>
        <v>#DIV/0!</v>
      </c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</row>
    <row r="151" spans="1:40" s="62" customFormat="1" ht="93.75" hidden="1" customHeight="1" x14ac:dyDescent="0.25">
      <c r="A151" s="98" t="s">
        <v>705</v>
      </c>
      <c r="B151" s="168" t="s">
        <v>479</v>
      </c>
      <c r="C151" s="169"/>
      <c r="D151" s="169"/>
      <c r="E151" s="169"/>
      <c r="F151" s="169"/>
      <c r="G151" s="169"/>
      <c r="H151" s="169"/>
      <c r="I151" s="169"/>
      <c r="J151" s="169"/>
      <c r="K151" s="71">
        <f t="shared" si="20"/>
        <v>0</v>
      </c>
      <c r="L151" s="169"/>
      <c r="M151" s="169"/>
      <c r="N151" s="169"/>
      <c r="O151" s="169"/>
      <c r="P151" s="71">
        <f t="shared" si="22"/>
        <v>0</v>
      </c>
      <c r="Q151" s="170"/>
      <c r="R151" s="170"/>
      <c r="S151" s="170"/>
      <c r="T151" s="152" t="e">
        <f t="shared" si="16"/>
        <v>#DIV/0!</v>
      </c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</row>
    <row r="152" spans="1:40" s="62" customFormat="1" ht="80.25" customHeight="1" x14ac:dyDescent="0.25">
      <c r="A152" s="98" t="s">
        <v>705</v>
      </c>
      <c r="B152" s="168" t="s">
        <v>537</v>
      </c>
      <c r="C152" s="72">
        <v>2531700</v>
      </c>
      <c r="D152" s="72"/>
      <c r="E152" s="72"/>
      <c r="F152" s="72"/>
      <c r="G152" s="72"/>
      <c r="H152" s="72"/>
      <c r="I152" s="72"/>
      <c r="J152" s="72"/>
      <c r="K152" s="71">
        <f t="shared" si="20"/>
        <v>2531700</v>
      </c>
      <c r="L152" s="72">
        <v>0</v>
      </c>
      <c r="M152" s="72">
        <v>0</v>
      </c>
      <c r="N152" s="72"/>
      <c r="O152" s="75"/>
      <c r="P152" s="76">
        <f t="shared" si="22"/>
        <v>0</v>
      </c>
      <c r="Q152" s="72">
        <v>0</v>
      </c>
      <c r="R152" s="72"/>
      <c r="S152" s="72"/>
      <c r="T152" s="153">
        <f t="shared" ref="T152:T218" si="32">L152/K152*100</f>
        <v>0</v>
      </c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</row>
    <row r="153" spans="1:40" s="62" customFormat="1" ht="32.25" hidden="1" customHeight="1" x14ac:dyDescent="0.25">
      <c r="A153" s="98" t="s">
        <v>705</v>
      </c>
      <c r="B153" s="106" t="s">
        <v>397</v>
      </c>
      <c r="C153" s="72"/>
      <c r="D153" s="72"/>
      <c r="E153" s="72"/>
      <c r="F153" s="72"/>
      <c r="G153" s="72"/>
      <c r="H153" s="72"/>
      <c r="I153" s="72"/>
      <c r="J153" s="72"/>
      <c r="K153" s="71">
        <f t="shared" si="20"/>
        <v>0</v>
      </c>
      <c r="L153" s="72"/>
      <c r="M153" s="72"/>
      <c r="N153" s="72"/>
      <c r="O153" s="72"/>
      <c r="P153" s="71">
        <f t="shared" si="22"/>
        <v>0</v>
      </c>
      <c r="Q153" s="72"/>
      <c r="R153" s="72"/>
      <c r="S153" s="72"/>
      <c r="T153" s="152" t="e">
        <f t="shared" si="32"/>
        <v>#DIV/0!</v>
      </c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</row>
    <row r="154" spans="1:40" s="62" customFormat="1" ht="68.25" customHeight="1" x14ac:dyDescent="0.25">
      <c r="A154" s="97" t="s">
        <v>706</v>
      </c>
      <c r="B154" s="65" t="s">
        <v>391</v>
      </c>
      <c r="C154" s="73">
        <f t="shared" ref="C154:F154" si="33">C155</f>
        <v>20770095</v>
      </c>
      <c r="D154" s="73">
        <f t="shared" si="33"/>
        <v>4627060.82</v>
      </c>
      <c r="E154" s="73">
        <f t="shared" si="33"/>
        <v>0</v>
      </c>
      <c r="F154" s="73">
        <f t="shared" si="33"/>
        <v>0</v>
      </c>
      <c r="G154" s="73"/>
      <c r="H154" s="73"/>
      <c r="I154" s="73"/>
      <c r="J154" s="73"/>
      <c r="K154" s="71">
        <f t="shared" si="20"/>
        <v>25397155.82</v>
      </c>
      <c r="L154" s="73">
        <f>L155</f>
        <v>12102394.539999999</v>
      </c>
      <c r="M154" s="73">
        <f>M155</f>
        <v>0</v>
      </c>
      <c r="N154" s="73"/>
      <c r="O154" s="73"/>
      <c r="P154" s="71">
        <f t="shared" si="22"/>
        <v>12102394.539999999</v>
      </c>
      <c r="Q154" s="73">
        <f>Q155</f>
        <v>41540191</v>
      </c>
      <c r="R154" s="73">
        <f>R155</f>
        <v>0</v>
      </c>
      <c r="S154" s="73"/>
      <c r="T154" s="152">
        <f t="shared" si="32"/>
        <v>47.652558521806945</v>
      </c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</row>
    <row r="155" spans="1:40" s="62" customFormat="1" ht="71.25" customHeight="1" x14ac:dyDescent="0.25">
      <c r="A155" s="98" t="s">
        <v>707</v>
      </c>
      <c r="B155" s="66" t="s">
        <v>392</v>
      </c>
      <c r="C155" s="72">
        <v>20770095</v>
      </c>
      <c r="D155" s="72">
        <v>4627060.82</v>
      </c>
      <c r="E155" s="72"/>
      <c r="F155" s="72"/>
      <c r="G155" s="72"/>
      <c r="H155" s="72"/>
      <c r="I155" s="72"/>
      <c r="J155" s="72"/>
      <c r="K155" s="76">
        <f t="shared" si="20"/>
        <v>25397155.82</v>
      </c>
      <c r="L155" s="72">
        <v>12102394.539999999</v>
      </c>
      <c r="M155" s="72">
        <v>0</v>
      </c>
      <c r="N155" s="72"/>
      <c r="O155" s="72"/>
      <c r="P155" s="76">
        <f t="shared" si="22"/>
        <v>12102394.539999999</v>
      </c>
      <c r="Q155" s="72">
        <v>41540191</v>
      </c>
      <c r="R155" s="72">
        <v>0</v>
      </c>
      <c r="S155" s="72"/>
      <c r="T155" s="153">
        <f t="shared" si="32"/>
        <v>47.652558521806945</v>
      </c>
      <c r="U155" s="137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</row>
    <row r="156" spans="1:40" s="62" customFormat="1" ht="95.25" hidden="1" customHeight="1" x14ac:dyDescent="0.25">
      <c r="A156" s="97" t="s">
        <v>708</v>
      </c>
      <c r="B156" s="65" t="s">
        <v>393</v>
      </c>
      <c r="C156" s="73">
        <f>C157</f>
        <v>0</v>
      </c>
      <c r="D156" s="73">
        <f>D157</f>
        <v>0</v>
      </c>
      <c r="E156" s="73">
        <f>E157</f>
        <v>0</v>
      </c>
      <c r="F156" s="73">
        <f>F157</f>
        <v>0</v>
      </c>
      <c r="G156" s="73"/>
      <c r="H156" s="73"/>
      <c r="I156" s="73"/>
      <c r="J156" s="73"/>
      <c r="K156" s="71">
        <f t="shared" si="20"/>
        <v>0</v>
      </c>
      <c r="L156" s="73">
        <f>L157</f>
        <v>0</v>
      </c>
      <c r="M156" s="73">
        <f>M157</f>
        <v>0</v>
      </c>
      <c r="N156" s="73"/>
      <c r="O156" s="74"/>
      <c r="P156" s="71">
        <f t="shared" si="22"/>
        <v>0</v>
      </c>
      <c r="Q156" s="73">
        <f>Q157</f>
        <v>0</v>
      </c>
      <c r="R156" s="73"/>
      <c r="S156" s="74"/>
      <c r="T156" s="152" t="e">
        <f t="shared" si="32"/>
        <v>#DIV/0!</v>
      </c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</row>
    <row r="157" spans="1:40" s="62" customFormat="1" ht="83.25" hidden="1" customHeight="1" x14ac:dyDescent="0.25">
      <c r="A157" s="98" t="s">
        <v>709</v>
      </c>
      <c r="B157" s="66" t="s">
        <v>394</v>
      </c>
      <c r="C157" s="72"/>
      <c r="D157" s="72"/>
      <c r="E157" s="72"/>
      <c r="F157" s="72"/>
      <c r="G157" s="72"/>
      <c r="H157" s="72"/>
      <c r="I157" s="72"/>
      <c r="J157" s="72"/>
      <c r="K157" s="71">
        <f t="shared" si="20"/>
        <v>0</v>
      </c>
      <c r="L157" s="70"/>
      <c r="M157" s="70"/>
      <c r="N157" s="72"/>
      <c r="O157" s="72"/>
      <c r="P157" s="76">
        <f t="shared" si="22"/>
        <v>0</v>
      </c>
      <c r="Q157" s="70"/>
      <c r="R157" s="72"/>
      <c r="S157" s="72"/>
      <c r="T157" s="152" t="e">
        <f t="shared" si="32"/>
        <v>#DIV/0!</v>
      </c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</row>
    <row r="158" spans="1:40" s="62" customFormat="1" ht="63.75" hidden="1" x14ac:dyDescent="0.25">
      <c r="A158" s="97" t="s">
        <v>710</v>
      </c>
      <c r="B158" s="81" t="s">
        <v>395</v>
      </c>
      <c r="C158" s="73">
        <f>C159</f>
        <v>0</v>
      </c>
      <c r="D158" s="73">
        <f>D159</f>
        <v>0</v>
      </c>
      <c r="E158" s="73">
        <f>E159</f>
        <v>0</v>
      </c>
      <c r="F158" s="73">
        <f>F159</f>
        <v>0</v>
      </c>
      <c r="G158" s="73"/>
      <c r="H158" s="73"/>
      <c r="I158" s="73"/>
      <c r="J158" s="73"/>
      <c r="K158" s="71">
        <f t="shared" si="20"/>
        <v>0</v>
      </c>
      <c r="L158" s="73">
        <f>L159</f>
        <v>0</v>
      </c>
      <c r="M158" s="73">
        <f>M159</f>
        <v>0</v>
      </c>
      <c r="N158" s="73"/>
      <c r="O158" s="74"/>
      <c r="P158" s="71">
        <f t="shared" si="22"/>
        <v>0</v>
      </c>
      <c r="Q158" s="73">
        <f>Q159</f>
        <v>0</v>
      </c>
      <c r="R158" s="73"/>
      <c r="S158" s="74"/>
      <c r="T158" s="152" t="e">
        <f t="shared" si="32"/>
        <v>#DIV/0!</v>
      </c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</row>
    <row r="159" spans="1:40" s="62" customFormat="1" ht="65.25" hidden="1" customHeight="1" x14ac:dyDescent="0.25">
      <c r="A159" s="98" t="s">
        <v>711</v>
      </c>
      <c r="B159" s="107" t="s">
        <v>477</v>
      </c>
      <c r="C159" s="70"/>
      <c r="D159" s="70"/>
      <c r="E159" s="70"/>
      <c r="F159" s="70"/>
      <c r="G159" s="70"/>
      <c r="H159" s="70"/>
      <c r="I159" s="70"/>
      <c r="J159" s="70"/>
      <c r="K159" s="71">
        <f t="shared" si="20"/>
        <v>0</v>
      </c>
      <c r="L159" s="70"/>
      <c r="M159" s="70"/>
      <c r="N159" s="72"/>
      <c r="O159" s="72"/>
      <c r="P159" s="76">
        <f t="shared" si="22"/>
        <v>0</v>
      </c>
      <c r="Q159" s="70"/>
      <c r="R159" s="70"/>
      <c r="S159" s="72"/>
      <c r="T159" s="152" t="e">
        <f t="shared" si="32"/>
        <v>#DIV/0!</v>
      </c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</row>
    <row r="160" spans="1:40" s="62" customFormat="1" ht="50.25" hidden="1" customHeight="1" x14ac:dyDescent="0.25">
      <c r="A160" s="108" t="s">
        <v>712</v>
      </c>
      <c r="B160" s="171" t="s">
        <v>481</v>
      </c>
      <c r="C160" s="70">
        <f t="shared" ref="C160:F161" si="34">C161</f>
        <v>0</v>
      </c>
      <c r="D160" s="70">
        <f t="shared" si="34"/>
        <v>0</v>
      </c>
      <c r="E160" s="70">
        <f t="shared" si="34"/>
        <v>0</v>
      </c>
      <c r="F160" s="70">
        <f t="shared" si="34"/>
        <v>0</v>
      </c>
      <c r="G160" s="70"/>
      <c r="H160" s="70"/>
      <c r="I160" s="70"/>
      <c r="J160" s="70"/>
      <c r="K160" s="71">
        <f t="shared" ref="K160:K232" si="35">C160+D160+E160+F160+G160+H160+I160+J160</f>
        <v>0</v>
      </c>
      <c r="L160" s="72"/>
      <c r="M160" s="72"/>
      <c r="N160" s="73"/>
      <c r="O160" s="73"/>
      <c r="P160" s="71">
        <f t="shared" ref="P160:P232" si="36">L160+M160+N160+O160</f>
        <v>0</v>
      </c>
      <c r="Q160" s="72"/>
      <c r="R160" s="73"/>
      <c r="S160" s="73"/>
      <c r="T160" s="152" t="e">
        <f t="shared" si="32"/>
        <v>#DIV/0!</v>
      </c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</row>
    <row r="161" spans="1:40" s="62" customFormat="1" ht="50.25" hidden="1" customHeight="1" x14ac:dyDescent="0.25">
      <c r="A161" s="108" t="s">
        <v>713</v>
      </c>
      <c r="B161" s="171" t="s">
        <v>482</v>
      </c>
      <c r="C161" s="70">
        <f t="shared" si="34"/>
        <v>0</v>
      </c>
      <c r="D161" s="70">
        <f t="shared" si="34"/>
        <v>0</v>
      </c>
      <c r="E161" s="70">
        <f t="shared" si="34"/>
        <v>0</v>
      </c>
      <c r="F161" s="70">
        <f t="shared" si="34"/>
        <v>0</v>
      </c>
      <c r="G161" s="70"/>
      <c r="H161" s="70"/>
      <c r="I161" s="70"/>
      <c r="J161" s="70"/>
      <c r="K161" s="71">
        <f t="shared" si="35"/>
        <v>0</v>
      </c>
      <c r="L161" s="70">
        <f t="shared" ref="L161:M161" si="37">L162</f>
        <v>0</v>
      </c>
      <c r="M161" s="70">
        <f t="shared" si="37"/>
        <v>0</v>
      </c>
      <c r="N161" s="72"/>
      <c r="O161" s="72"/>
      <c r="P161" s="71">
        <f t="shared" si="36"/>
        <v>0</v>
      </c>
      <c r="Q161" s="72"/>
      <c r="R161" s="73"/>
      <c r="S161" s="73"/>
      <c r="T161" s="152" t="e">
        <f t="shared" si="32"/>
        <v>#DIV/0!</v>
      </c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</row>
    <row r="162" spans="1:40" s="62" customFormat="1" ht="75.75" hidden="1" customHeight="1" x14ac:dyDescent="0.25">
      <c r="A162" s="109" t="s">
        <v>713</v>
      </c>
      <c r="B162" s="172" t="s">
        <v>485</v>
      </c>
      <c r="C162" s="70"/>
      <c r="D162" s="70"/>
      <c r="E162" s="70"/>
      <c r="F162" s="70"/>
      <c r="G162" s="70"/>
      <c r="H162" s="70"/>
      <c r="I162" s="70"/>
      <c r="J162" s="70"/>
      <c r="K162" s="71">
        <f t="shared" si="35"/>
        <v>0</v>
      </c>
      <c r="L162" s="72"/>
      <c r="M162" s="72"/>
      <c r="N162" s="72"/>
      <c r="O162" s="72"/>
      <c r="P162" s="71">
        <f t="shared" si="36"/>
        <v>0</v>
      </c>
      <c r="Q162" s="72"/>
      <c r="R162" s="70"/>
      <c r="S162" s="72"/>
      <c r="T162" s="152" t="e">
        <f t="shared" si="32"/>
        <v>#DIV/0!</v>
      </c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</row>
    <row r="163" spans="1:40" s="62" customFormat="1" ht="32.25" hidden="1" customHeight="1" x14ac:dyDescent="0.25">
      <c r="A163" s="108" t="s">
        <v>714</v>
      </c>
      <c r="B163" s="171" t="s">
        <v>476</v>
      </c>
      <c r="C163" s="70">
        <v>0</v>
      </c>
      <c r="D163" s="70">
        <v>0</v>
      </c>
      <c r="E163" s="70">
        <v>0</v>
      </c>
      <c r="F163" s="70">
        <v>0</v>
      </c>
      <c r="G163" s="69"/>
      <c r="H163" s="69"/>
      <c r="I163" s="69"/>
      <c r="J163" s="69"/>
      <c r="K163" s="71">
        <f t="shared" si="35"/>
        <v>0</v>
      </c>
      <c r="L163" s="73">
        <f t="shared" ref="L163:Q163" si="38">L164</f>
        <v>0</v>
      </c>
      <c r="M163" s="73">
        <f t="shared" si="38"/>
        <v>0</v>
      </c>
      <c r="N163" s="74"/>
      <c r="O163" s="74"/>
      <c r="P163" s="71">
        <f t="shared" si="36"/>
        <v>0</v>
      </c>
      <c r="Q163" s="73">
        <f t="shared" si="38"/>
        <v>0</v>
      </c>
      <c r="R163" s="69"/>
      <c r="S163" s="74"/>
      <c r="T163" s="152" t="e">
        <f t="shared" si="32"/>
        <v>#DIV/0!</v>
      </c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</row>
    <row r="164" spans="1:40" s="62" customFormat="1" ht="91.5" hidden="1" customHeight="1" x14ac:dyDescent="0.25">
      <c r="A164" s="109" t="s">
        <v>714</v>
      </c>
      <c r="B164" s="168" t="s">
        <v>471</v>
      </c>
      <c r="C164" s="70">
        <v>0</v>
      </c>
      <c r="D164" s="70">
        <v>0</v>
      </c>
      <c r="E164" s="70">
        <v>0</v>
      </c>
      <c r="F164" s="70">
        <v>0</v>
      </c>
      <c r="G164" s="72"/>
      <c r="H164" s="72"/>
      <c r="I164" s="72"/>
      <c r="J164" s="72"/>
      <c r="K164" s="71">
        <f t="shared" si="35"/>
        <v>0</v>
      </c>
      <c r="L164" s="72"/>
      <c r="M164" s="72"/>
      <c r="N164" s="72"/>
      <c r="O164" s="72"/>
      <c r="P164" s="71">
        <f t="shared" si="36"/>
        <v>0</v>
      </c>
      <c r="Q164" s="72"/>
      <c r="R164" s="72"/>
      <c r="S164" s="72"/>
      <c r="T164" s="152" t="e">
        <f t="shared" si="32"/>
        <v>#DIV/0!</v>
      </c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</row>
    <row r="165" spans="1:40" s="62" customFormat="1" ht="30.75" hidden="1" customHeight="1" x14ac:dyDescent="0.25">
      <c r="A165" s="97" t="s">
        <v>715</v>
      </c>
      <c r="B165" s="110" t="s">
        <v>396</v>
      </c>
      <c r="C165" s="73">
        <f>C166</f>
        <v>0</v>
      </c>
      <c r="D165" s="73">
        <f>D166</f>
        <v>0</v>
      </c>
      <c r="E165" s="73">
        <f>E166</f>
        <v>0</v>
      </c>
      <c r="F165" s="73">
        <f>F166</f>
        <v>0</v>
      </c>
      <c r="G165" s="73"/>
      <c r="H165" s="73"/>
      <c r="I165" s="73"/>
      <c r="J165" s="73"/>
      <c r="K165" s="71">
        <f t="shared" si="35"/>
        <v>0</v>
      </c>
      <c r="L165" s="73">
        <f>L166</f>
        <v>0</v>
      </c>
      <c r="M165" s="73">
        <f>M166</f>
        <v>0</v>
      </c>
      <c r="N165" s="73"/>
      <c r="O165" s="73"/>
      <c r="P165" s="71">
        <f t="shared" si="36"/>
        <v>0</v>
      </c>
      <c r="Q165" s="73">
        <f>Q166</f>
        <v>0</v>
      </c>
      <c r="R165" s="73">
        <f>R166</f>
        <v>0</v>
      </c>
      <c r="S165" s="73"/>
      <c r="T165" s="152" t="e">
        <f t="shared" si="32"/>
        <v>#DIV/0!</v>
      </c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</row>
    <row r="166" spans="1:40" s="62" customFormat="1" ht="38.25" hidden="1" x14ac:dyDescent="0.25">
      <c r="A166" s="98" t="s">
        <v>716</v>
      </c>
      <c r="B166" s="106" t="s">
        <v>397</v>
      </c>
      <c r="C166" s="70">
        <v>0</v>
      </c>
      <c r="D166" s="70">
        <v>0</v>
      </c>
      <c r="E166" s="70">
        <v>0</v>
      </c>
      <c r="F166" s="70">
        <v>0</v>
      </c>
      <c r="G166" s="70"/>
      <c r="H166" s="70"/>
      <c r="I166" s="70"/>
      <c r="J166" s="70"/>
      <c r="K166" s="76">
        <f t="shared" si="35"/>
        <v>0</v>
      </c>
      <c r="L166" s="70">
        <v>0</v>
      </c>
      <c r="M166" s="70"/>
      <c r="N166" s="72"/>
      <c r="O166" s="72"/>
      <c r="P166" s="76">
        <f t="shared" si="36"/>
        <v>0</v>
      </c>
      <c r="Q166" s="70">
        <v>0</v>
      </c>
      <c r="R166" s="70"/>
      <c r="S166" s="72"/>
      <c r="T166" s="152" t="e">
        <f t="shared" si="32"/>
        <v>#DIV/0!</v>
      </c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</row>
    <row r="167" spans="1:40" s="62" customFormat="1" ht="62.25" customHeight="1" x14ac:dyDescent="0.25">
      <c r="A167" s="97" t="s">
        <v>717</v>
      </c>
      <c r="B167" s="111" t="s">
        <v>469</v>
      </c>
      <c r="C167" s="73">
        <f>C168</f>
        <v>3192437.1</v>
      </c>
      <c r="D167" s="73">
        <f>D168</f>
        <v>0</v>
      </c>
      <c r="E167" s="73">
        <f>E168</f>
        <v>0</v>
      </c>
      <c r="F167" s="73">
        <f>F168</f>
        <v>0</v>
      </c>
      <c r="G167" s="73"/>
      <c r="H167" s="73"/>
      <c r="I167" s="73"/>
      <c r="J167" s="73"/>
      <c r="K167" s="71">
        <f t="shared" si="35"/>
        <v>3192437.1</v>
      </c>
      <c r="L167" s="73">
        <f>L168</f>
        <v>0</v>
      </c>
      <c r="M167" s="73">
        <f>M168</f>
        <v>0</v>
      </c>
      <c r="N167" s="73"/>
      <c r="O167" s="73"/>
      <c r="P167" s="71">
        <f t="shared" si="36"/>
        <v>0</v>
      </c>
      <c r="Q167" s="73">
        <f>Q168</f>
        <v>0</v>
      </c>
      <c r="R167" s="73">
        <f>R168</f>
        <v>0</v>
      </c>
      <c r="S167" s="73"/>
      <c r="T167" s="152">
        <f t="shared" si="32"/>
        <v>0</v>
      </c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</row>
    <row r="168" spans="1:40" s="62" customFormat="1" ht="55.5" customHeight="1" x14ac:dyDescent="0.25">
      <c r="A168" s="98" t="s">
        <v>718</v>
      </c>
      <c r="B168" s="107" t="s">
        <v>470</v>
      </c>
      <c r="C168" s="70">
        <v>3192437.1</v>
      </c>
      <c r="D168" s="70"/>
      <c r="E168" s="70"/>
      <c r="F168" s="70"/>
      <c r="G168" s="70"/>
      <c r="H168" s="70"/>
      <c r="I168" s="70"/>
      <c r="J168" s="70"/>
      <c r="K168" s="76">
        <f t="shared" si="35"/>
        <v>3192437.1</v>
      </c>
      <c r="L168" s="70">
        <v>0</v>
      </c>
      <c r="M168" s="70">
        <v>0</v>
      </c>
      <c r="N168" s="72"/>
      <c r="O168" s="72"/>
      <c r="P168" s="76">
        <f t="shared" si="36"/>
        <v>0</v>
      </c>
      <c r="Q168" s="70">
        <v>0</v>
      </c>
      <c r="R168" s="70"/>
      <c r="S168" s="72"/>
      <c r="T168" s="153">
        <f t="shared" si="32"/>
        <v>0</v>
      </c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</row>
    <row r="169" spans="1:40" s="62" customFormat="1" ht="42" customHeight="1" x14ac:dyDescent="0.25">
      <c r="A169" s="97" t="s">
        <v>719</v>
      </c>
      <c r="B169" s="112" t="s">
        <v>463</v>
      </c>
      <c r="C169" s="69">
        <f>C170</f>
        <v>26161030.079999998</v>
      </c>
      <c r="D169" s="69">
        <f>D170</f>
        <v>0</v>
      </c>
      <c r="E169" s="69">
        <f>E170</f>
        <v>0</v>
      </c>
      <c r="F169" s="69">
        <f>F170</f>
        <v>0</v>
      </c>
      <c r="G169" s="69"/>
      <c r="H169" s="69"/>
      <c r="I169" s="69"/>
      <c r="J169" s="69"/>
      <c r="K169" s="71">
        <f t="shared" si="35"/>
        <v>26161030.079999998</v>
      </c>
      <c r="L169" s="69">
        <f>L170</f>
        <v>10618304.199999999</v>
      </c>
      <c r="M169" s="69">
        <f>M170</f>
        <v>0</v>
      </c>
      <c r="N169" s="74"/>
      <c r="O169" s="74"/>
      <c r="P169" s="71">
        <f t="shared" si="36"/>
        <v>10618304.199999999</v>
      </c>
      <c r="Q169" s="69">
        <f>Q170</f>
        <v>24257926.91</v>
      </c>
      <c r="R169" s="69">
        <f>R170</f>
        <v>0</v>
      </c>
      <c r="S169" s="74"/>
      <c r="T169" s="152">
        <f t="shared" si="32"/>
        <v>40.588249650451075</v>
      </c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</row>
    <row r="170" spans="1:40" s="62" customFormat="1" ht="50.25" customHeight="1" x14ac:dyDescent="0.25">
      <c r="A170" s="98" t="s">
        <v>720</v>
      </c>
      <c r="B170" s="107" t="s">
        <v>462</v>
      </c>
      <c r="C170" s="173">
        <v>26161030.079999998</v>
      </c>
      <c r="D170" s="173"/>
      <c r="E170" s="173"/>
      <c r="F170" s="173"/>
      <c r="G170" s="173"/>
      <c r="H170" s="173"/>
      <c r="I170" s="173"/>
      <c r="J170" s="173"/>
      <c r="K170" s="76">
        <f t="shared" si="35"/>
        <v>26161030.079999998</v>
      </c>
      <c r="L170" s="173">
        <v>10618304.199999999</v>
      </c>
      <c r="M170" s="173"/>
      <c r="N170" s="170"/>
      <c r="O170" s="170"/>
      <c r="P170" s="76">
        <f t="shared" si="36"/>
        <v>10618304.199999999</v>
      </c>
      <c r="Q170" s="173">
        <v>24257926.91</v>
      </c>
      <c r="R170" s="70"/>
      <c r="S170" s="72"/>
      <c r="T170" s="153">
        <f t="shared" si="32"/>
        <v>40.588249650451075</v>
      </c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</row>
    <row r="171" spans="1:40" s="62" customFormat="1" ht="34.5" customHeight="1" x14ac:dyDescent="0.25">
      <c r="A171" s="97" t="s">
        <v>721</v>
      </c>
      <c r="B171" s="112" t="s">
        <v>538</v>
      </c>
      <c r="C171" s="69">
        <f>C172</f>
        <v>104569569.8</v>
      </c>
      <c r="D171" s="69">
        <f>D172</f>
        <v>3.81</v>
      </c>
      <c r="E171" s="69">
        <f>E172</f>
        <v>0</v>
      </c>
      <c r="F171" s="69">
        <f>F172</f>
        <v>0</v>
      </c>
      <c r="G171" s="70"/>
      <c r="H171" s="70"/>
      <c r="I171" s="70"/>
      <c r="J171" s="70"/>
      <c r="K171" s="71">
        <f t="shared" si="35"/>
        <v>104569573.61</v>
      </c>
      <c r="L171" s="69">
        <f>L172</f>
        <v>78770785.180000007</v>
      </c>
      <c r="M171" s="69">
        <f>M172</f>
        <v>0</v>
      </c>
      <c r="N171" s="72"/>
      <c r="O171" s="72"/>
      <c r="P171" s="71">
        <f t="shared" si="36"/>
        <v>78770785.180000007</v>
      </c>
      <c r="Q171" s="69">
        <f>Q172</f>
        <v>0</v>
      </c>
      <c r="R171" s="69">
        <f>R172</f>
        <v>0</v>
      </c>
      <c r="S171" s="72"/>
      <c r="T171" s="152">
        <f t="shared" si="32"/>
        <v>75.328589818852578</v>
      </c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</row>
    <row r="172" spans="1:40" s="62" customFormat="1" ht="79.5" customHeight="1" x14ac:dyDescent="0.25">
      <c r="A172" s="98" t="s">
        <v>722</v>
      </c>
      <c r="B172" s="107" t="s">
        <v>539</v>
      </c>
      <c r="C172" s="173">
        <v>104569569.8</v>
      </c>
      <c r="D172" s="173">
        <v>3.81</v>
      </c>
      <c r="E172" s="173"/>
      <c r="F172" s="173"/>
      <c r="G172" s="173"/>
      <c r="H172" s="173"/>
      <c r="I172" s="173"/>
      <c r="J172" s="173"/>
      <c r="K172" s="76">
        <f t="shared" si="35"/>
        <v>104569573.61</v>
      </c>
      <c r="L172" s="173">
        <v>78770785.180000007</v>
      </c>
      <c r="M172" s="173">
        <v>0</v>
      </c>
      <c r="N172" s="170"/>
      <c r="O172" s="170"/>
      <c r="P172" s="76">
        <f t="shared" si="36"/>
        <v>78770785.180000007</v>
      </c>
      <c r="Q172" s="173">
        <v>0</v>
      </c>
      <c r="R172" s="70">
        <v>0</v>
      </c>
      <c r="S172" s="72"/>
      <c r="T172" s="153">
        <f t="shared" si="32"/>
        <v>75.328589818852578</v>
      </c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</row>
    <row r="173" spans="1:40" s="62" customFormat="1" ht="39.75" customHeight="1" x14ac:dyDescent="0.25">
      <c r="A173" s="97" t="s">
        <v>723</v>
      </c>
      <c r="B173" s="81" t="s">
        <v>398</v>
      </c>
      <c r="C173" s="71">
        <f>C174</f>
        <v>1307682</v>
      </c>
      <c r="D173" s="71">
        <f>D174</f>
        <v>0</v>
      </c>
      <c r="E173" s="71">
        <f>E174</f>
        <v>0</v>
      </c>
      <c r="F173" s="71">
        <f>F174</f>
        <v>0</v>
      </c>
      <c r="G173" s="71"/>
      <c r="H173" s="71"/>
      <c r="I173" s="71"/>
      <c r="J173" s="71"/>
      <c r="K173" s="71">
        <f t="shared" si="35"/>
        <v>1307682</v>
      </c>
      <c r="L173" s="71">
        <f>L174</f>
        <v>1307682</v>
      </c>
      <c r="M173" s="71">
        <f>M174</f>
        <v>0</v>
      </c>
      <c r="N173" s="73"/>
      <c r="O173" s="73"/>
      <c r="P173" s="71">
        <f t="shared" si="36"/>
        <v>1307682</v>
      </c>
      <c r="Q173" s="71">
        <f>Q174</f>
        <v>1307682</v>
      </c>
      <c r="R173" s="71">
        <f>R174</f>
        <v>0</v>
      </c>
      <c r="S173" s="73"/>
      <c r="T173" s="152">
        <f t="shared" si="32"/>
        <v>100</v>
      </c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</row>
    <row r="174" spans="1:40" s="62" customFormat="1" ht="63" customHeight="1" x14ac:dyDescent="0.25">
      <c r="A174" s="98" t="s">
        <v>724</v>
      </c>
      <c r="B174" s="174" t="s">
        <v>540</v>
      </c>
      <c r="C174" s="173">
        <v>1307682</v>
      </c>
      <c r="D174" s="173"/>
      <c r="E174" s="173"/>
      <c r="F174" s="173"/>
      <c r="G174" s="173"/>
      <c r="H174" s="173"/>
      <c r="I174" s="173"/>
      <c r="J174" s="173"/>
      <c r="K174" s="76">
        <f t="shared" si="35"/>
        <v>1307682</v>
      </c>
      <c r="L174" s="173">
        <v>1307682</v>
      </c>
      <c r="M174" s="173"/>
      <c r="N174" s="170"/>
      <c r="O174" s="170"/>
      <c r="P174" s="76">
        <f t="shared" si="36"/>
        <v>1307682</v>
      </c>
      <c r="Q174" s="173">
        <v>1307682</v>
      </c>
      <c r="R174" s="173"/>
      <c r="S174" s="170"/>
      <c r="T174" s="153">
        <f t="shared" si="32"/>
        <v>100</v>
      </c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</row>
    <row r="175" spans="1:40" s="62" customFormat="1" ht="33.75" hidden="1" customHeight="1" x14ac:dyDescent="0.25">
      <c r="A175" s="97" t="s">
        <v>725</v>
      </c>
      <c r="B175" s="65" t="s">
        <v>533</v>
      </c>
      <c r="C175" s="175">
        <f>C176</f>
        <v>0</v>
      </c>
      <c r="D175" s="175">
        <f>D176</f>
        <v>0</v>
      </c>
      <c r="E175" s="175">
        <f>E176</f>
        <v>0</v>
      </c>
      <c r="F175" s="175">
        <f>F176</f>
        <v>0</v>
      </c>
      <c r="G175" s="170"/>
      <c r="H175" s="170"/>
      <c r="I175" s="170"/>
      <c r="J175" s="170"/>
      <c r="K175" s="71">
        <f t="shared" si="35"/>
        <v>0</v>
      </c>
      <c r="L175" s="175">
        <f>L176</f>
        <v>0</v>
      </c>
      <c r="M175" s="175">
        <f>M176</f>
        <v>0</v>
      </c>
      <c r="N175" s="170"/>
      <c r="O175" s="170"/>
      <c r="P175" s="71">
        <f t="shared" si="36"/>
        <v>0</v>
      </c>
      <c r="Q175" s="175">
        <f>Q176</f>
        <v>3642805</v>
      </c>
      <c r="R175" s="175">
        <f>R176</f>
        <v>0</v>
      </c>
      <c r="S175" s="170"/>
      <c r="T175" s="152" t="e">
        <f t="shared" si="32"/>
        <v>#DIV/0!</v>
      </c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</row>
    <row r="176" spans="1:40" s="62" customFormat="1" ht="27" hidden="1" customHeight="1" x14ac:dyDescent="0.25">
      <c r="A176" s="98" t="s">
        <v>726</v>
      </c>
      <c r="B176" s="113" t="s">
        <v>545</v>
      </c>
      <c r="C176" s="170">
        <v>0</v>
      </c>
      <c r="D176" s="170">
        <v>0</v>
      </c>
      <c r="E176" s="170">
        <v>0</v>
      </c>
      <c r="F176" s="170">
        <v>0</v>
      </c>
      <c r="G176" s="170"/>
      <c r="H176" s="170"/>
      <c r="I176" s="170"/>
      <c r="J176" s="170"/>
      <c r="K176" s="76">
        <f t="shared" si="35"/>
        <v>0</v>
      </c>
      <c r="L176" s="170">
        <v>0</v>
      </c>
      <c r="M176" s="170"/>
      <c r="N176" s="170"/>
      <c r="O176" s="170"/>
      <c r="P176" s="76">
        <f t="shared" si="36"/>
        <v>0</v>
      </c>
      <c r="Q176" s="170">
        <v>3642805</v>
      </c>
      <c r="R176" s="170"/>
      <c r="S176" s="170"/>
      <c r="T176" s="152" t="e">
        <f t="shared" si="32"/>
        <v>#DIV/0!</v>
      </c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</row>
    <row r="177" spans="1:40" s="62" customFormat="1" ht="16.5" customHeight="1" x14ac:dyDescent="0.25">
      <c r="A177" s="97" t="s">
        <v>727</v>
      </c>
      <c r="B177" s="81" t="s">
        <v>534</v>
      </c>
      <c r="C177" s="73">
        <f>C178</f>
        <v>180499</v>
      </c>
      <c r="D177" s="73">
        <f>D178</f>
        <v>0</v>
      </c>
      <c r="E177" s="73">
        <f>E178</f>
        <v>0</v>
      </c>
      <c r="F177" s="73">
        <f>F178</f>
        <v>0</v>
      </c>
      <c r="G177" s="73"/>
      <c r="H177" s="73"/>
      <c r="I177" s="73"/>
      <c r="J177" s="73"/>
      <c r="K177" s="71">
        <f t="shared" si="35"/>
        <v>180499</v>
      </c>
      <c r="L177" s="73">
        <f>L178</f>
        <v>180499</v>
      </c>
      <c r="M177" s="73">
        <f>M178</f>
        <v>0</v>
      </c>
      <c r="N177" s="73"/>
      <c r="O177" s="73"/>
      <c r="P177" s="71">
        <f t="shared" si="36"/>
        <v>180499</v>
      </c>
      <c r="Q177" s="73">
        <f>Q178</f>
        <v>185452</v>
      </c>
      <c r="R177" s="73">
        <f>R178</f>
        <v>0</v>
      </c>
      <c r="S177" s="73"/>
      <c r="T177" s="152">
        <f t="shared" si="32"/>
        <v>100</v>
      </c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</row>
    <row r="178" spans="1:40" s="62" customFormat="1" ht="75.75" customHeight="1" x14ac:dyDescent="0.25">
      <c r="A178" s="98" t="s">
        <v>728</v>
      </c>
      <c r="B178" s="113" t="s">
        <v>541</v>
      </c>
      <c r="C178" s="70">
        <v>180499</v>
      </c>
      <c r="D178" s="70"/>
      <c r="E178" s="70"/>
      <c r="F178" s="70"/>
      <c r="G178" s="70"/>
      <c r="H178" s="70"/>
      <c r="I178" s="70"/>
      <c r="J178" s="70"/>
      <c r="K178" s="76">
        <f t="shared" si="35"/>
        <v>180499</v>
      </c>
      <c r="L178" s="70">
        <v>180499</v>
      </c>
      <c r="M178" s="70"/>
      <c r="N178" s="72"/>
      <c r="O178" s="72"/>
      <c r="P178" s="76">
        <f t="shared" si="36"/>
        <v>180499</v>
      </c>
      <c r="Q178" s="70">
        <v>185452</v>
      </c>
      <c r="R178" s="70"/>
      <c r="S178" s="72"/>
      <c r="T178" s="153">
        <f t="shared" si="32"/>
        <v>100</v>
      </c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</row>
    <row r="179" spans="1:40" s="62" customFormat="1" ht="38.25" hidden="1" customHeight="1" x14ac:dyDescent="0.25">
      <c r="A179" s="97" t="s">
        <v>729</v>
      </c>
      <c r="B179" s="81" t="s">
        <v>421</v>
      </c>
      <c r="C179" s="73">
        <f>C180</f>
        <v>0</v>
      </c>
      <c r="D179" s="73">
        <f>D180</f>
        <v>0</v>
      </c>
      <c r="E179" s="73">
        <f>E180</f>
        <v>0</v>
      </c>
      <c r="F179" s="73">
        <f>F180</f>
        <v>0</v>
      </c>
      <c r="G179" s="73"/>
      <c r="H179" s="73"/>
      <c r="I179" s="73"/>
      <c r="J179" s="73"/>
      <c r="K179" s="71">
        <f t="shared" si="35"/>
        <v>0</v>
      </c>
      <c r="L179" s="73">
        <f>L180</f>
        <v>0</v>
      </c>
      <c r="M179" s="73">
        <f>M180</f>
        <v>0</v>
      </c>
      <c r="N179" s="73"/>
      <c r="O179" s="73"/>
      <c r="P179" s="71">
        <f t="shared" si="36"/>
        <v>0</v>
      </c>
      <c r="Q179" s="73">
        <f>Q180</f>
        <v>0</v>
      </c>
      <c r="R179" s="73"/>
      <c r="S179" s="73"/>
      <c r="T179" s="152" t="e">
        <f t="shared" si="32"/>
        <v>#DIV/0!</v>
      </c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</row>
    <row r="180" spans="1:40" s="62" customFormat="1" ht="47.25" hidden="1" customHeight="1" x14ac:dyDescent="0.25">
      <c r="A180" s="98" t="s">
        <v>730</v>
      </c>
      <c r="B180" s="82" t="s">
        <v>422</v>
      </c>
      <c r="C180" s="72"/>
      <c r="D180" s="72"/>
      <c r="E180" s="72"/>
      <c r="F180" s="72"/>
      <c r="G180" s="72"/>
      <c r="H180" s="72"/>
      <c r="I180" s="72"/>
      <c r="J180" s="72"/>
      <c r="K180" s="71">
        <f t="shared" si="35"/>
        <v>0</v>
      </c>
      <c r="L180" s="72"/>
      <c r="M180" s="72"/>
      <c r="N180" s="72"/>
      <c r="O180" s="72"/>
      <c r="P180" s="71">
        <f t="shared" si="36"/>
        <v>0</v>
      </c>
      <c r="Q180" s="72"/>
      <c r="R180" s="72"/>
      <c r="S180" s="72"/>
      <c r="T180" s="152" t="e">
        <f t="shared" si="32"/>
        <v>#DIV/0!</v>
      </c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</row>
    <row r="181" spans="1:40" s="62" customFormat="1" ht="38.25" customHeight="1" x14ac:dyDescent="0.25">
      <c r="A181" s="97" t="s">
        <v>731</v>
      </c>
      <c r="B181" s="81" t="s">
        <v>399</v>
      </c>
      <c r="C181" s="73">
        <f>C182</f>
        <v>18836695.890000001</v>
      </c>
      <c r="D181" s="73">
        <f>D182</f>
        <v>0</v>
      </c>
      <c r="E181" s="73">
        <f>E182</f>
        <v>0</v>
      </c>
      <c r="F181" s="73">
        <f>F182</f>
        <v>0</v>
      </c>
      <c r="G181" s="73"/>
      <c r="H181" s="73"/>
      <c r="I181" s="73"/>
      <c r="J181" s="73"/>
      <c r="K181" s="71">
        <f t="shared" si="35"/>
        <v>18836695.890000001</v>
      </c>
      <c r="L181" s="73">
        <f>L182</f>
        <v>5073758.21</v>
      </c>
      <c r="M181" s="73">
        <f>M182</f>
        <v>0</v>
      </c>
      <c r="N181" s="73"/>
      <c r="O181" s="73"/>
      <c r="P181" s="71">
        <f t="shared" si="36"/>
        <v>5073758.21</v>
      </c>
      <c r="Q181" s="73">
        <f>Q182</f>
        <v>0</v>
      </c>
      <c r="R181" s="73">
        <f>R182</f>
        <v>0</v>
      </c>
      <c r="S181" s="73"/>
      <c r="T181" s="152">
        <f t="shared" si="32"/>
        <v>26.93549993920935</v>
      </c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</row>
    <row r="182" spans="1:40" s="62" customFormat="1" ht="69.75" customHeight="1" x14ac:dyDescent="0.25">
      <c r="A182" s="98" t="s">
        <v>732</v>
      </c>
      <c r="B182" s="105" t="s">
        <v>400</v>
      </c>
      <c r="C182" s="72">
        <v>18836695.890000001</v>
      </c>
      <c r="D182" s="72"/>
      <c r="E182" s="72"/>
      <c r="F182" s="72"/>
      <c r="G182" s="72"/>
      <c r="H182" s="72"/>
      <c r="I182" s="72"/>
      <c r="J182" s="72"/>
      <c r="K182" s="76">
        <f t="shared" si="35"/>
        <v>18836695.890000001</v>
      </c>
      <c r="L182" s="72">
        <v>5073758.21</v>
      </c>
      <c r="M182" s="72">
        <v>0</v>
      </c>
      <c r="N182" s="72"/>
      <c r="O182" s="72"/>
      <c r="P182" s="76"/>
      <c r="Q182" s="72">
        <v>0</v>
      </c>
      <c r="R182" s="72"/>
      <c r="S182" s="72"/>
      <c r="T182" s="153">
        <f t="shared" si="32"/>
        <v>26.93549993920935</v>
      </c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</row>
    <row r="183" spans="1:40" ht="27" hidden="1" customHeight="1" x14ac:dyDescent="0.25">
      <c r="A183" s="176" t="s">
        <v>733</v>
      </c>
      <c r="B183" s="104" t="s">
        <v>501</v>
      </c>
      <c r="C183" s="74">
        <f>C184</f>
        <v>0</v>
      </c>
      <c r="D183" s="74">
        <f>D184</f>
        <v>0</v>
      </c>
      <c r="E183" s="74">
        <f>E184</f>
        <v>0</v>
      </c>
      <c r="F183" s="74">
        <f>F184</f>
        <v>0</v>
      </c>
      <c r="G183" s="72"/>
      <c r="H183" s="72"/>
      <c r="I183" s="72"/>
      <c r="J183" s="72"/>
      <c r="K183" s="71">
        <f t="shared" si="35"/>
        <v>0</v>
      </c>
      <c r="L183" s="124">
        <v>0</v>
      </c>
      <c r="M183" s="74">
        <v>0</v>
      </c>
      <c r="N183" s="72"/>
      <c r="O183" s="72"/>
      <c r="P183" s="71">
        <f t="shared" si="36"/>
        <v>0</v>
      </c>
      <c r="Q183" s="74">
        <v>0</v>
      </c>
      <c r="R183" s="74"/>
      <c r="S183" s="74"/>
      <c r="T183" s="152" t="e">
        <f t="shared" si="32"/>
        <v>#DIV/0!</v>
      </c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</row>
    <row r="184" spans="1:40" ht="26.25" hidden="1" customHeight="1" x14ac:dyDescent="0.25">
      <c r="A184" s="177" t="s">
        <v>734</v>
      </c>
      <c r="B184" s="113" t="s">
        <v>500</v>
      </c>
      <c r="C184" s="72"/>
      <c r="D184" s="72"/>
      <c r="E184" s="72"/>
      <c r="F184" s="72"/>
      <c r="G184" s="72"/>
      <c r="H184" s="72"/>
      <c r="I184" s="72"/>
      <c r="J184" s="72"/>
      <c r="K184" s="71"/>
      <c r="L184" s="125"/>
      <c r="M184" s="72"/>
      <c r="N184" s="72"/>
      <c r="O184" s="72"/>
      <c r="P184" s="76"/>
      <c r="Q184" s="72"/>
      <c r="R184" s="72"/>
      <c r="S184" s="72"/>
      <c r="T184" s="152" t="e">
        <f t="shared" si="32"/>
        <v>#DIV/0!</v>
      </c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</row>
    <row r="185" spans="1:40" s="62" customFormat="1" ht="15" customHeight="1" x14ac:dyDescent="0.25">
      <c r="A185" s="176" t="s">
        <v>735</v>
      </c>
      <c r="B185" s="87" t="s">
        <v>401</v>
      </c>
      <c r="C185" s="73">
        <f>C186</f>
        <v>8373035.3399999999</v>
      </c>
      <c r="D185" s="73">
        <f>D186</f>
        <v>23499240</v>
      </c>
      <c r="E185" s="73">
        <f>E186</f>
        <v>0</v>
      </c>
      <c r="F185" s="73">
        <f>F186</f>
        <v>0</v>
      </c>
      <c r="G185" s="73">
        <f t="shared" ref="G185:J185" si="39">G186</f>
        <v>3044372.35</v>
      </c>
      <c r="H185" s="73">
        <f t="shared" si="39"/>
        <v>0</v>
      </c>
      <c r="I185" s="73">
        <f t="shared" si="39"/>
        <v>0</v>
      </c>
      <c r="J185" s="73">
        <f t="shared" si="39"/>
        <v>0</v>
      </c>
      <c r="K185" s="71">
        <f t="shared" si="35"/>
        <v>34916647.689999998</v>
      </c>
      <c r="L185" s="73">
        <f>L186</f>
        <v>18080742.780000001</v>
      </c>
      <c r="M185" s="73">
        <f>M186</f>
        <v>0</v>
      </c>
      <c r="N185" s="73"/>
      <c r="O185" s="73"/>
      <c r="P185" s="71">
        <f t="shared" si="36"/>
        <v>18080742.780000001</v>
      </c>
      <c r="Q185" s="73">
        <f>Q186</f>
        <v>4963704.4800000004</v>
      </c>
      <c r="R185" s="73">
        <f>R186</f>
        <v>0</v>
      </c>
      <c r="S185" s="73"/>
      <c r="T185" s="152">
        <f t="shared" si="32"/>
        <v>51.782585030859828</v>
      </c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</row>
    <row r="186" spans="1:40" ht="15" customHeight="1" x14ac:dyDescent="0.25">
      <c r="A186" s="176" t="s">
        <v>736</v>
      </c>
      <c r="B186" s="87" t="s">
        <v>402</v>
      </c>
      <c r="C186" s="73">
        <f>C188+C189+C190+C192+C194+C195+C197+C199+C200+C191+C201+C202</f>
        <v>8373035.3399999999</v>
      </c>
      <c r="D186" s="73">
        <f t="shared" ref="D186:J186" si="40">D188+D189+D190+D192+D194+D195+D197+D199+D200+D191+D201+D202</f>
        <v>23499240</v>
      </c>
      <c r="E186" s="73">
        <f t="shared" si="40"/>
        <v>0</v>
      </c>
      <c r="F186" s="73">
        <f t="shared" si="40"/>
        <v>0</v>
      </c>
      <c r="G186" s="73">
        <f>G188+G189+G190+G192+G194+G195+G196+G197+G199+G200+G191+G201+G202+G204</f>
        <v>3044372.35</v>
      </c>
      <c r="H186" s="73">
        <f t="shared" si="40"/>
        <v>0</v>
      </c>
      <c r="I186" s="73">
        <f t="shared" si="40"/>
        <v>0</v>
      </c>
      <c r="J186" s="73">
        <f t="shared" si="40"/>
        <v>0</v>
      </c>
      <c r="K186" s="71">
        <f t="shared" si="35"/>
        <v>34916647.689999998</v>
      </c>
      <c r="L186" s="73">
        <f>L188+L189+L190+L191+L196+L195+L197+L204</f>
        <v>18080742.780000001</v>
      </c>
      <c r="M186" s="73">
        <f>M189+M190+M192+M194+M195+M197+M199+M200</f>
        <v>0</v>
      </c>
      <c r="N186" s="73"/>
      <c r="O186" s="73"/>
      <c r="P186" s="71">
        <f t="shared" si="36"/>
        <v>18080742.780000001</v>
      </c>
      <c r="Q186" s="73">
        <f>Q189+Q190+Q192+Q193+Q194+Q195+Q197+Q198+Q199+Q200</f>
        <v>4963704.4800000004</v>
      </c>
      <c r="R186" s="73">
        <f>R189+R190+R192+R193+R194+R195+R197+R198+R199+R200</f>
        <v>0</v>
      </c>
      <c r="S186" s="73"/>
      <c r="T186" s="152">
        <f t="shared" si="32"/>
        <v>51.782585030859828</v>
      </c>
      <c r="U186" s="61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</row>
    <row r="187" spans="1:40" ht="27" hidden="1" customHeight="1" x14ac:dyDescent="0.25">
      <c r="A187" s="177" t="s">
        <v>736</v>
      </c>
      <c r="B187" s="178" t="s">
        <v>489</v>
      </c>
      <c r="C187" s="73"/>
      <c r="D187" s="73"/>
      <c r="E187" s="73"/>
      <c r="F187" s="73"/>
      <c r="G187" s="75"/>
      <c r="H187" s="75"/>
      <c r="I187" s="75"/>
      <c r="J187" s="75"/>
      <c r="K187" s="71">
        <f t="shared" si="35"/>
        <v>0</v>
      </c>
      <c r="L187" s="75">
        <v>0</v>
      </c>
      <c r="M187" s="75"/>
      <c r="N187" s="75"/>
      <c r="O187" s="75"/>
      <c r="P187" s="71">
        <f t="shared" si="36"/>
        <v>0</v>
      </c>
      <c r="Q187" s="75"/>
      <c r="R187" s="75"/>
      <c r="S187" s="75"/>
      <c r="T187" s="152" t="e">
        <f t="shared" si="32"/>
        <v>#DIV/0!</v>
      </c>
      <c r="U187" s="61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</row>
    <row r="188" spans="1:40" ht="96.75" customHeight="1" x14ac:dyDescent="0.25">
      <c r="A188" s="177"/>
      <c r="B188" s="178" t="s">
        <v>759</v>
      </c>
      <c r="C188" s="73">
        <v>0</v>
      </c>
      <c r="D188" s="73"/>
      <c r="E188" s="73"/>
      <c r="F188" s="73"/>
      <c r="G188" s="75">
        <v>121102</v>
      </c>
      <c r="H188" s="75"/>
      <c r="I188" s="75"/>
      <c r="J188" s="75"/>
      <c r="K188" s="76">
        <f t="shared" si="35"/>
        <v>121102</v>
      </c>
      <c r="L188" s="75">
        <v>121102</v>
      </c>
      <c r="M188" s="75"/>
      <c r="N188" s="75"/>
      <c r="O188" s="75"/>
      <c r="P188" s="71"/>
      <c r="Q188" s="75"/>
      <c r="R188" s="75"/>
      <c r="S188" s="75"/>
      <c r="T188" s="152">
        <f>L188/K188*100</f>
        <v>100</v>
      </c>
      <c r="U188" s="61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</row>
    <row r="189" spans="1:40" ht="69" customHeight="1" x14ac:dyDescent="0.25">
      <c r="A189" s="177" t="s">
        <v>736</v>
      </c>
      <c r="B189" s="178" t="s">
        <v>542</v>
      </c>
      <c r="C189" s="75">
        <v>636120</v>
      </c>
      <c r="D189" s="75">
        <v>44640</v>
      </c>
      <c r="E189" s="75"/>
      <c r="F189" s="75"/>
      <c r="G189" s="75"/>
      <c r="H189" s="75"/>
      <c r="I189" s="75"/>
      <c r="J189" s="75"/>
      <c r="K189" s="76">
        <f t="shared" si="35"/>
        <v>680760</v>
      </c>
      <c r="L189" s="75">
        <v>680760</v>
      </c>
      <c r="M189" s="75">
        <v>0</v>
      </c>
      <c r="N189" s="75"/>
      <c r="O189" s="75"/>
      <c r="P189" s="76">
        <f t="shared" si="36"/>
        <v>680760</v>
      </c>
      <c r="Q189" s="75">
        <v>636120</v>
      </c>
      <c r="R189" s="75">
        <v>0</v>
      </c>
      <c r="S189" s="75"/>
      <c r="T189" s="153">
        <f t="shared" si="32"/>
        <v>100</v>
      </c>
      <c r="U189" s="61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</row>
    <row r="190" spans="1:40" ht="81" customHeight="1" x14ac:dyDescent="0.25">
      <c r="A190" s="177" t="s">
        <v>736</v>
      </c>
      <c r="B190" s="114" t="s">
        <v>553</v>
      </c>
      <c r="C190" s="72">
        <v>0</v>
      </c>
      <c r="D190" s="72">
        <v>23454600</v>
      </c>
      <c r="E190" s="72"/>
      <c r="F190" s="72"/>
      <c r="G190" s="72"/>
      <c r="H190" s="72"/>
      <c r="I190" s="72"/>
      <c r="J190" s="72"/>
      <c r="K190" s="76">
        <f t="shared" si="35"/>
        <v>23454600</v>
      </c>
      <c r="L190" s="72">
        <v>10573000</v>
      </c>
      <c r="M190" s="72">
        <v>0</v>
      </c>
      <c r="N190" s="75"/>
      <c r="O190" s="75"/>
      <c r="P190" s="76">
        <f t="shared" si="36"/>
        <v>10573000</v>
      </c>
      <c r="Q190" s="72"/>
      <c r="R190" s="75">
        <v>0</v>
      </c>
      <c r="S190" s="75"/>
      <c r="T190" s="153">
        <f t="shared" si="32"/>
        <v>45.07857733664185</v>
      </c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</row>
    <row r="191" spans="1:40" ht="88.5" customHeight="1" x14ac:dyDescent="0.25">
      <c r="A191" s="177" t="s">
        <v>736</v>
      </c>
      <c r="B191" s="114" t="s">
        <v>543</v>
      </c>
      <c r="C191" s="72">
        <v>7405376.3399999999</v>
      </c>
      <c r="D191" s="72"/>
      <c r="E191" s="72"/>
      <c r="F191" s="72"/>
      <c r="G191" s="72"/>
      <c r="H191" s="72"/>
      <c r="I191" s="72"/>
      <c r="J191" s="72"/>
      <c r="K191" s="76">
        <f t="shared" si="35"/>
        <v>7405376.3399999999</v>
      </c>
      <c r="L191" s="72">
        <v>5988715.4400000004</v>
      </c>
      <c r="M191" s="72">
        <v>0</v>
      </c>
      <c r="N191" s="75"/>
      <c r="O191" s="75"/>
      <c r="P191" s="76">
        <f t="shared" si="36"/>
        <v>5988715.4400000004</v>
      </c>
      <c r="Q191" s="72">
        <v>0</v>
      </c>
      <c r="R191" s="75"/>
      <c r="S191" s="75"/>
      <c r="T191" s="153">
        <f t="shared" si="32"/>
        <v>80.869832470931527</v>
      </c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</row>
    <row r="192" spans="1:40" ht="53.25" hidden="1" customHeight="1" x14ac:dyDescent="0.25">
      <c r="A192" s="177" t="s">
        <v>736</v>
      </c>
      <c r="B192" s="113" t="s">
        <v>496</v>
      </c>
      <c r="C192" s="72"/>
      <c r="D192" s="72"/>
      <c r="E192" s="72"/>
      <c r="F192" s="72"/>
      <c r="G192" s="72"/>
      <c r="H192" s="72"/>
      <c r="I192" s="72"/>
      <c r="J192" s="72"/>
      <c r="K192" s="76">
        <f t="shared" si="35"/>
        <v>0</v>
      </c>
      <c r="L192" s="72"/>
      <c r="M192" s="72"/>
      <c r="N192" s="75"/>
      <c r="O192" s="75"/>
      <c r="P192" s="76">
        <f t="shared" si="36"/>
        <v>0</v>
      </c>
      <c r="Q192" s="72"/>
      <c r="R192" s="75"/>
      <c r="S192" s="75"/>
      <c r="T192" s="153" t="e">
        <f t="shared" si="32"/>
        <v>#DIV/0!</v>
      </c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</row>
    <row r="193" spans="1:40" ht="33.75" hidden="1" customHeight="1" x14ac:dyDescent="0.25">
      <c r="A193" s="177" t="s">
        <v>736</v>
      </c>
      <c r="B193" s="168" t="s">
        <v>546</v>
      </c>
      <c r="C193" s="169">
        <v>0</v>
      </c>
      <c r="D193" s="169">
        <v>0</v>
      </c>
      <c r="E193" s="169">
        <v>0</v>
      </c>
      <c r="F193" s="169">
        <v>0</v>
      </c>
      <c r="G193" s="169"/>
      <c r="H193" s="169"/>
      <c r="I193" s="169"/>
      <c r="J193" s="169"/>
      <c r="K193" s="76">
        <f t="shared" si="35"/>
        <v>0</v>
      </c>
      <c r="L193" s="169">
        <v>0</v>
      </c>
      <c r="M193" s="169">
        <v>0</v>
      </c>
      <c r="N193" s="75"/>
      <c r="O193" s="75"/>
      <c r="P193" s="76">
        <f t="shared" si="36"/>
        <v>0</v>
      </c>
      <c r="Q193" s="170">
        <v>4327584.4800000004</v>
      </c>
      <c r="R193" s="75"/>
      <c r="S193" s="75"/>
      <c r="T193" s="153" t="e">
        <f t="shared" si="32"/>
        <v>#DIV/0!</v>
      </c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</row>
    <row r="194" spans="1:40" ht="66.75" hidden="1" customHeight="1" x14ac:dyDescent="0.25">
      <c r="A194" s="177" t="s">
        <v>736</v>
      </c>
      <c r="B194" s="168" t="s">
        <v>488</v>
      </c>
      <c r="C194" s="169"/>
      <c r="D194" s="169"/>
      <c r="E194" s="169"/>
      <c r="F194" s="169"/>
      <c r="G194" s="169"/>
      <c r="H194" s="169"/>
      <c r="I194" s="169"/>
      <c r="J194" s="169"/>
      <c r="K194" s="76">
        <f t="shared" si="35"/>
        <v>0</v>
      </c>
      <c r="L194" s="169"/>
      <c r="M194" s="169"/>
      <c r="N194" s="75"/>
      <c r="O194" s="75"/>
      <c r="P194" s="76">
        <f t="shared" si="36"/>
        <v>0</v>
      </c>
      <c r="Q194" s="170"/>
      <c r="R194" s="75"/>
      <c r="S194" s="75"/>
      <c r="T194" s="153" t="e">
        <f t="shared" si="32"/>
        <v>#DIV/0!</v>
      </c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</row>
    <row r="195" spans="1:40" ht="55.5" hidden="1" customHeight="1" x14ac:dyDescent="0.25">
      <c r="A195" s="177" t="s">
        <v>736</v>
      </c>
      <c r="B195" s="168" t="s">
        <v>497</v>
      </c>
      <c r="C195" s="169"/>
      <c r="D195" s="169"/>
      <c r="E195" s="169"/>
      <c r="F195" s="169"/>
      <c r="G195" s="169"/>
      <c r="H195" s="169"/>
      <c r="I195" s="169"/>
      <c r="J195" s="169"/>
      <c r="K195" s="76">
        <f t="shared" si="35"/>
        <v>0</v>
      </c>
      <c r="L195" s="169"/>
      <c r="M195" s="169"/>
      <c r="N195" s="75"/>
      <c r="O195" s="75"/>
      <c r="P195" s="76">
        <f t="shared" si="36"/>
        <v>0</v>
      </c>
      <c r="Q195" s="170"/>
      <c r="R195" s="75"/>
      <c r="S195" s="75"/>
      <c r="T195" s="153" t="e">
        <f t="shared" si="32"/>
        <v>#DIV/0!</v>
      </c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</row>
    <row r="196" spans="1:40" ht="75.75" customHeight="1" x14ac:dyDescent="0.25">
      <c r="A196" s="177" t="s">
        <v>736</v>
      </c>
      <c r="B196" s="179" t="s">
        <v>760</v>
      </c>
      <c r="C196" s="169">
        <v>0</v>
      </c>
      <c r="D196" s="169"/>
      <c r="E196" s="169"/>
      <c r="F196" s="169"/>
      <c r="G196" s="169">
        <v>645010.4</v>
      </c>
      <c r="H196" s="169"/>
      <c r="I196" s="169"/>
      <c r="J196" s="169"/>
      <c r="K196" s="76">
        <f t="shared" si="35"/>
        <v>645010.4</v>
      </c>
      <c r="L196" s="169">
        <v>385626.34</v>
      </c>
      <c r="M196" s="169"/>
      <c r="N196" s="75"/>
      <c r="O196" s="75"/>
      <c r="P196" s="76"/>
      <c r="Q196" s="170"/>
      <c r="R196" s="75"/>
      <c r="S196" s="75"/>
      <c r="T196" s="153">
        <f>L196/K196*100</f>
        <v>59.786065464990955</v>
      </c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</row>
    <row r="197" spans="1:40" ht="65.25" customHeight="1" x14ac:dyDescent="0.25">
      <c r="A197" s="177" t="s">
        <v>736</v>
      </c>
      <c r="B197" s="179" t="s">
        <v>544</v>
      </c>
      <c r="C197" s="169">
        <v>331539</v>
      </c>
      <c r="D197" s="169"/>
      <c r="E197" s="169"/>
      <c r="F197" s="169"/>
      <c r="G197" s="169"/>
      <c r="H197" s="169"/>
      <c r="I197" s="169"/>
      <c r="J197" s="169"/>
      <c r="K197" s="76">
        <f t="shared" si="35"/>
        <v>331539</v>
      </c>
      <c r="L197" s="169">
        <v>331539</v>
      </c>
      <c r="M197" s="169">
        <v>0</v>
      </c>
      <c r="N197" s="75"/>
      <c r="O197" s="75"/>
      <c r="P197" s="76">
        <f t="shared" si="36"/>
        <v>331539</v>
      </c>
      <c r="Q197" s="170">
        <v>0</v>
      </c>
      <c r="R197" s="75"/>
      <c r="S197" s="75"/>
      <c r="T197" s="153">
        <f t="shared" si="32"/>
        <v>100</v>
      </c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</row>
    <row r="198" spans="1:40" ht="51" hidden="1" x14ac:dyDescent="0.25">
      <c r="A198" s="177" t="s">
        <v>736</v>
      </c>
      <c r="B198" s="179" t="s">
        <v>498</v>
      </c>
      <c r="C198" s="169"/>
      <c r="D198" s="169"/>
      <c r="E198" s="169"/>
      <c r="F198" s="169"/>
      <c r="G198" s="169"/>
      <c r="H198" s="169"/>
      <c r="I198" s="169"/>
      <c r="J198" s="169"/>
      <c r="K198" s="76">
        <f t="shared" si="35"/>
        <v>0</v>
      </c>
      <c r="L198" s="169"/>
      <c r="M198" s="169"/>
      <c r="N198" s="75"/>
      <c r="O198" s="75"/>
      <c r="P198" s="76"/>
      <c r="Q198" s="170"/>
      <c r="R198" s="75"/>
      <c r="S198" s="75"/>
      <c r="T198" s="152" t="e">
        <f t="shared" si="32"/>
        <v>#DIV/0!</v>
      </c>
      <c r="U198" s="60"/>
      <c r="V198" s="60"/>
      <c r="W198" s="60"/>
      <c r="X198" s="60"/>
      <c r="Y198" s="60"/>
      <c r="Z198" s="60">
        <v>666709102.39999998</v>
      </c>
      <c r="AA198" s="60">
        <v>698106266.39999998</v>
      </c>
      <c r="AB198" s="60">
        <v>698427696.39999998</v>
      </c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</row>
    <row r="199" spans="1:40" ht="63.75" hidden="1" customHeight="1" x14ac:dyDescent="0.25">
      <c r="A199" s="177" t="s">
        <v>736</v>
      </c>
      <c r="B199" s="179" t="s">
        <v>480</v>
      </c>
      <c r="C199" s="169"/>
      <c r="D199" s="169"/>
      <c r="E199" s="169"/>
      <c r="F199" s="169"/>
      <c r="G199" s="169"/>
      <c r="H199" s="169"/>
      <c r="I199" s="169"/>
      <c r="J199" s="169"/>
      <c r="K199" s="76">
        <f t="shared" si="35"/>
        <v>0</v>
      </c>
      <c r="L199" s="169"/>
      <c r="M199" s="169"/>
      <c r="N199" s="75"/>
      <c r="O199" s="75"/>
      <c r="P199" s="76"/>
      <c r="Q199" s="170"/>
      <c r="R199" s="75"/>
      <c r="S199" s="75"/>
      <c r="T199" s="152" t="e">
        <f t="shared" si="32"/>
        <v>#DIV/0!</v>
      </c>
      <c r="U199" s="60"/>
      <c r="V199" s="60"/>
      <c r="W199" s="60"/>
      <c r="X199" s="60"/>
      <c r="Y199" s="60"/>
      <c r="Z199" s="60">
        <v>666709102.39999998</v>
      </c>
      <c r="AA199" s="60">
        <v>698106266.39999998</v>
      </c>
      <c r="AB199" s="60">
        <v>698427696.39999998</v>
      </c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</row>
    <row r="200" spans="1:40" ht="25.5" hidden="1" x14ac:dyDescent="0.25">
      <c r="A200" s="177" t="s">
        <v>736</v>
      </c>
      <c r="B200" s="180" t="s">
        <v>487</v>
      </c>
      <c r="C200" s="169"/>
      <c r="D200" s="169"/>
      <c r="E200" s="169"/>
      <c r="F200" s="169"/>
      <c r="G200" s="169"/>
      <c r="H200" s="169"/>
      <c r="I200" s="169"/>
      <c r="J200" s="169"/>
      <c r="K200" s="76">
        <f t="shared" si="35"/>
        <v>0</v>
      </c>
      <c r="L200" s="169"/>
      <c r="M200" s="169"/>
      <c r="N200" s="75"/>
      <c r="O200" s="75"/>
      <c r="P200" s="71">
        <f t="shared" si="36"/>
        <v>0</v>
      </c>
      <c r="Q200" s="170"/>
      <c r="R200" s="73"/>
      <c r="S200" s="73"/>
      <c r="T200" s="152" t="e">
        <f t="shared" si="32"/>
        <v>#DIV/0!</v>
      </c>
      <c r="U200" s="60"/>
      <c r="V200" s="60"/>
      <c r="W200" s="60"/>
      <c r="X200" s="60"/>
      <c r="Y200" s="60"/>
      <c r="Z200" s="60">
        <v>666709102.39999998</v>
      </c>
      <c r="AA200" s="60">
        <v>698106266.39999998</v>
      </c>
      <c r="AB200" s="60">
        <v>698427696.39999998</v>
      </c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</row>
    <row r="201" spans="1:40" ht="28.5" hidden="1" customHeight="1" x14ac:dyDescent="0.25">
      <c r="A201" s="177" t="s">
        <v>736</v>
      </c>
      <c r="B201" s="180" t="s">
        <v>502</v>
      </c>
      <c r="C201" s="169">
        <v>0</v>
      </c>
      <c r="D201" s="169">
        <v>0</v>
      </c>
      <c r="E201" s="169">
        <v>0</v>
      </c>
      <c r="F201" s="169">
        <v>0</v>
      </c>
      <c r="G201" s="169"/>
      <c r="H201" s="169"/>
      <c r="I201" s="169"/>
      <c r="J201" s="169"/>
      <c r="K201" s="76">
        <f t="shared" si="35"/>
        <v>0</v>
      </c>
      <c r="L201" s="169">
        <v>0</v>
      </c>
      <c r="M201" s="169">
        <v>0</v>
      </c>
      <c r="N201" s="75"/>
      <c r="O201" s="75"/>
      <c r="P201" s="71">
        <f t="shared" si="36"/>
        <v>0</v>
      </c>
      <c r="Q201" s="170"/>
      <c r="R201" s="73"/>
      <c r="S201" s="75"/>
      <c r="T201" s="152" t="e">
        <f t="shared" si="32"/>
        <v>#DIV/0!</v>
      </c>
      <c r="U201" s="60"/>
      <c r="V201" s="60"/>
      <c r="W201" s="60"/>
      <c r="X201" s="60"/>
      <c r="Y201" s="60"/>
      <c r="Z201" s="60">
        <v>666709102.39999998</v>
      </c>
      <c r="AA201" s="60">
        <v>698106266.39999998</v>
      </c>
      <c r="AB201" s="60">
        <v>698427696.39999998</v>
      </c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</row>
    <row r="202" spans="1:40" ht="28.5" hidden="1" customHeight="1" x14ac:dyDescent="0.25">
      <c r="A202" s="177" t="s">
        <v>736</v>
      </c>
      <c r="B202" s="180" t="s">
        <v>486</v>
      </c>
      <c r="C202" s="169"/>
      <c r="D202" s="169"/>
      <c r="E202" s="169"/>
      <c r="F202" s="169"/>
      <c r="G202" s="169"/>
      <c r="H202" s="169"/>
      <c r="I202" s="169"/>
      <c r="J202" s="169"/>
      <c r="K202" s="76">
        <f t="shared" si="35"/>
        <v>0</v>
      </c>
      <c r="L202" s="169"/>
      <c r="M202" s="169"/>
      <c r="N202" s="75"/>
      <c r="O202" s="75"/>
      <c r="P202" s="71">
        <f t="shared" si="36"/>
        <v>0</v>
      </c>
      <c r="Q202" s="170"/>
      <c r="R202" s="73"/>
      <c r="S202" s="73"/>
      <c r="T202" s="152" t="e">
        <f t="shared" si="32"/>
        <v>#DIV/0!</v>
      </c>
      <c r="U202" s="60"/>
      <c r="V202" s="60"/>
      <c r="W202" s="60"/>
      <c r="X202" s="60"/>
      <c r="Y202" s="60"/>
      <c r="Z202" s="60">
        <v>666709102.39999998</v>
      </c>
      <c r="AA202" s="60">
        <v>698106266.39999998</v>
      </c>
      <c r="AB202" s="60">
        <v>698427696.39999998</v>
      </c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</row>
    <row r="203" spans="1:40" ht="56.25" hidden="1" customHeight="1" x14ac:dyDescent="0.25">
      <c r="A203" s="177" t="s">
        <v>736</v>
      </c>
      <c r="B203" s="180" t="s">
        <v>490</v>
      </c>
      <c r="C203" s="169"/>
      <c r="D203" s="169"/>
      <c r="E203" s="169"/>
      <c r="F203" s="169"/>
      <c r="G203" s="169"/>
      <c r="H203" s="169"/>
      <c r="I203" s="169"/>
      <c r="J203" s="169"/>
      <c r="K203" s="76">
        <f t="shared" si="35"/>
        <v>0</v>
      </c>
      <c r="L203" s="169"/>
      <c r="M203" s="169"/>
      <c r="N203" s="75"/>
      <c r="O203" s="75"/>
      <c r="P203" s="71">
        <f t="shared" si="36"/>
        <v>0</v>
      </c>
      <c r="Q203" s="170"/>
      <c r="R203" s="75"/>
      <c r="S203" s="75"/>
      <c r="T203" s="152" t="e">
        <f t="shared" si="32"/>
        <v>#DIV/0!</v>
      </c>
      <c r="U203" s="60"/>
      <c r="V203" s="60"/>
      <c r="W203" s="60"/>
      <c r="X203" s="60"/>
      <c r="Y203" s="60"/>
      <c r="Z203" s="60">
        <v>666709102.39999998</v>
      </c>
      <c r="AA203" s="60">
        <v>698106266.39999998</v>
      </c>
      <c r="AB203" s="60">
        <v>698427696.39999998</v>
      </c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</row>
    <row r="204" spans="1:40" ht="38.25" customHeight="1" x14ac:dyDescent="0.25">
      <c r="A204" s="177" t="s">
        <v>736</v>
      </c>
      <c r="B204" s="180" t="s">
        <v>487</v>
      </c>
      <c r="C204" s="169">
        <v>0</v>
      </c>
      <c r="D204" s="169"/>
      <c r="E204" s="169"/>
      <c r="F204" s="169"/>
      <c r="G204" s="169">
        <v>2278259.9500000002</v>
      </c>
      <c r="H204" s="169"/>
      <c r="I204" s="169"/>
      <c r="J204" s="169"/>
      <c r="K204" s="76">
        <f t="shared" si="35"/>
        <v>2278259.9500000002</v>
      </c>
      <c r="L204" s="169">
        <v>0</v>
      </c>
      <c r="M204" s="169"/>
      <c r="N204" s="75"/>
      <c r="O204" s="75"/>
      <c r="P204" s="71"/>
      <c r="Q204" s="170"/>
      <c r="R204" s="75"/>
      <c r="S204" s="75"/>
      <c r="T204" s="152">
        <f>L204/K204*100</f>
        <v>0</v>
      </c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</row>
    <row r="205" spans="1:40" s="151" customFormat="1" ht="21.75" customHeight="1" x14ac:dyDescent="0.25">
      <c r="A205" s="176" t="s">
        <v>737</v>
      </c>
      <c r="B205" s="115" t="s">
        <v>495</v>
      </c>
      <c r="C205" s="73">
        <f>C206+C218+C220+C222+C224+C226</f>
        <v>692548102.39999998</v>
      </c>
      <c r="D205" s="73">
        <f t="shared" ref="D205:L205" si="41">D206+D218+D220+D222+D224+D226</f>
        <v>4785000</v>
      </c>
      <c r="E205" s="73">
        <f t="shared" si="41"/>
        <v>0</v>
      </c>
      <c r="F205" s="73">
        <f t="shared" si="41"/>
        <v>0</v>
      </c>
      <c r="G205" s="73">
        <f t="shared" si="41"/>
        <v>-2392500</v>
      </c>
      <c r="H205" s="73">
        <f t="shared" si="41"/>
        <v>0</v>
      </c>
      <c r="I205" s="73">
        <f t="shared" si="41"/>
        <v>0</v>
      </c>
      <c r="J205" s="73">
        <f t="shared" si="41"/>
        <v>0</v>
      </c>
      <c r="K205" s="73">
        <f t="shared" si="41"/>
        <v>694940602.39999998</v>
      </c>
      <c r="L205" s="73">
        <f t="shared" si="41"/>
        <v>390327574.27000004</v>
      </c>
      <c r="M205" s="73">
        <f>M206+M218+M220+M222+M224+M226</f>
        <v>0</v>
      </c>
      <c r="N205" s="73"/>
      <c r="O205" s="73"/>
      <c r="P205" s="71">
        <f t="shared" si="36"/>
        <v>390327574.27000004</v>
      </c>
      <c r="Q205" s="73">
        <f>Q206+Q218+Q220+Q222+Q224+Q226</f>
        <v>698427696.39999998</v>
      </c>
      <c r="R205" s="73">
        <f>R206+R218+R220+R222+R224+R226</f>
        <v>0</v>
      </c>
      <c r="S205" s="73"/>
      <c r="T205" s="152">
        <f t="shared" si="32"/>
        <v>56.167041171862898</v>
      </c>
      <c r="U205" s="149"/>
      <c r="V205" s="150"/>
      <c r="W205" s="150"/>
      <c r="X205" s="150"/>
      <c r="Y205" s="150"/>
      <c r="Z205" s="149"/>
      <c r="AA205" s="149"/>
      <c r="AB205" s="149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</row>
    <row r="206" spans="1:40" s="151" customFormat="1" ht="25.5" customHeight="1" x14ac:dyDescent="0.25">
      <c r="A206" s="97" t="s">
        <v>738</v>
      </c>
      <c r="B206" s="65" t="s">
        <v>403</v>
      </c>
      <c r="C206" s="71">
        <f>C207</f>
        <v>636514338.39999998</v>
      </c>
      <c r="D206" s="71">
        <f t="shared" ref="D206:L206" si="42">D207</f>
        <v>0</v>
      </c>
      <c r="E206" s="71">
        <f t="shared" si="42"/>
        <v>0</v>
      </c>
      <c r="F206" s="71">
        <f t="shared" si="42"/>
        <v>0</v>
      </c>
      <c r="G206" s="71">
        <f t="shared" si="42"/>
        <v>0</v>
      </c>
      <c r="H206" s="71">
        <f t="shared" si="42"/>
        <v>0</v>
      </c>
      <c r="I206" s="71">
        <f t="shared" si="42"/>
        <v>0</v>
      </c>
      <c r="J206" s="71">
        <f t="shared" si="42"/>
        <v>0</v>
      </c>
      <c r="K206" s="71">
        <f t="shared" si="42"/>
        <v>636514338.39999998</v>
      </c>
      <c r="L206" s="71">
        <f t="shared" si="42"/>
        <v>345187765.16000003</v>
      </c>
      <c r="M206" s="71">
        <f>M207</f>
        <v>0</v>
      </c>
      <c r="N206" s="73"/>
      <c r="O206" s="73"/>
      <c r="P206" s="71">
        <f t="shared" si="36"/>
        <v>345187765.16000003</v>
      </c>
      <c r="Q206" s="71">
        <f>Q207</f>
        <v>636514338.39999998</v>
      </c>
      <c r="R206" s="71">
        <f>R207</f>
        <v>0</v>
      </c>
      <c r="S206" s="73"/>
      <c r="T206" s="152">
        <f t="shared" si="32"/>
        <v>54.230948831049943</v>
      </c>
      <c r="U206" s="149"/>
      <c r="V206" s="150"/>
      <c r="W206" s="15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/>
      <c r="AH206" s="150"/>
      <c r="AI206" s="150"/>
      <c r="AJ206" s="150"/>
      <c r="AK206" s="150"/>
      <c r="AL206" s="150"/>
      <c r="AM206" s="150"/>
      <c r="AN206" s="150"/>
    </row>
    <row r="207" spans="1:40" s="151" customFormat="1" ht="25.5" x14ac:dyDescent="0.25">
      <c r="A207" s="97" t="s">
        <v>739</v>
      </c>
      <c r="B207" s="65" t="s">
        <v>404</v>
      </c>
      <c r="C207" s="71">
        <f>C208+C209+C210+C211+C212+C213+C214+C215+C216+C217</f>
        <v>636514338.39999998</v>
      </c>
      <c r="D207" s="71">
        <f t="shared" ref="D207:L207" si="43">D208+D209+D210+D211+D212+D213+D214+D215+D216+D217</f>
        <v>0</v>
      </c>
      <c r="E207" s="71">
        <f t="shared" si="43"/>
        <v>0</v>
      </c>
      <c r="F207" s="71">
        <f t="shared" si="43"/>
        <v>0</v>
      </c>
      <c r="G207" s="71">
        <f t="shared" si="43"/>
        <v>0</v>
      </c>
      <c r="H207" s="71">
        <f t="shared" si="43"/>
        <v>0</v>
      </c>
      <c r="I207" s="71">
        <f t="shared" si="43"/>
        <v>0</v>
      </c>
      <c r="J207" s="71">
        <f t="shared" si="43"/>
        <v>0</v>
      </c>
      <c r="K207" s="71">
        <f t="shared" si="43"/>
        <v>636514338.39999998</v>
      </c>
      <c r="L207" s="71">
        <f t="shared" si="43"/>
        <v>345187765.16000003</v>
      </c>
      <c r="M207" s="71">
        <f>M208+M209+M210+M211+M212+M213+M214+M215+M216+M217</f>
        <v>0</v>
      </c>
      <c r="N207" s="73"/>
      <c r="O207" s="73"/>
      <c r="P207" s="71">
        <f t="shared" si="36"/>
        <v>345187765.16000003</v>
      </c>
      <c r="Q207" s="71">
        <f>Q208+Q209+Q210+Q211+Q212+Q213+Q214+Q215+Q216+Q217</f>
        <v>636514338.39999998</v>
      </c>
      <c r="R207" s="71">
        <f>R208+R209+R210+R211+R212+R213+R214+R215+R216+R217</f>
        <v>0</v>
      </c>
      <c r="S207" s="73"/>
      <c r="T207" s="152">
        <f t="shared" si="32"/>
        <v>54.230948831049943</v>
      </c>
      <c r="U207" s="149"/>
      <c r="V207" s="150"/>
      <c r="W207" s="15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/>
      <c r="AH207" s="150"/>
      <c r="AI207" s="150"/>
      <c r="AJ207" s="150"/>
      <c r="AK207" s="150"/>
      <c r="AL207" s="150"/>
      <c r="AM207" s="150"/>
      <c r="AN207" s="150"/>
    </row>
    <row r="208" spans="1:40" s="151" customFormat="1" ht="63.75" x14ac:dyDescent="0.25">
      <c r="A208" s="98" t="s">
        <v>739</v>
      </c>
      <c r="B208" s="66" t="s">
        <v>405</v>
      </c>
      <c r="C208" s="70">
        <v>1347600</v>
      </c>
      <c r="D208" s="70"/>
      <c r="E208" s="70"/>
      <c r="F208" s="70"/>
      <c r="G208" s="70"/>
      <c r="H208" s="70"/>
      <c r="I208" s="70"/>
      <c r="J208" s="70"/>
      <c r="K208" s="76">
        <f t="shared" si="35"/>
        <v>1347600</v>
      </c>
      <c r="L208" s="146">
        <v>683600</v>
      </c>
      <c r="M208" s="70"/>
      <c r="N208" s="72"/>
      <c r="O208" s="72"/>
      <c r="P208" s="76">
        <f t="shared" si="36"/>
        <v>683600</v>
      </c>
      <c r="Q208" s="70">
        <v>1347600</v>
      </c>
      <c r="R208" s="70"/>
      <c r="S208" s="72"/>
      <c r="T208" s="153">
        <f t="shared" si="32"/>
        <v>50.72721875927575</v>
      </c>
      <c r="U208" s="150"/>
      <c r="V208" s="150"/>
      <c r="W208" s="15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49"/>
      <c r="AH208" s="150"/>
      <c r="AI208" s="150"/>
      <c r="AJ208" s="150"/>
      <c r="AK208" s="150"/>
      <c r="AL208" s="150"/>
      <c r="AM208" s="150"/>
      <c r="AN208" s="150"/>
    </row>
    <row r="209" spans="1:40" s="151" customFormat="1" ht="105" customHeight="1" x14ac:dyDescent="0.25">
      <c r="A209" s="98" t="s">
        <v>739</v>
      </c>
      <c r="B209" s="95" t="s">
        <v>478</v>
      </c>
      <c r="C209" s="70">
        <v>510972.4</v>
      </c>
      <c r="D209" s="70"/>
      <c r="E209" s="70"/>
      <c r="F209" s="70"/>
      <c r="G209" s="70"/>
      <c r="H209" s="70"/>
      <c r="I209" s="70"/>
      <c r="J209" s="70"/>
      <c r="K209" s="76">
        <f t="shared" si="35"/>
        <v>510972.4</v>
      </c>
      <c r="L209" s="70">
        <v>139640.34</v>
      </c>
      <c r="M209" s="70"/>
      <c r="N209" s="72"/>
      <c r="O209" s="72"/>
      <c r="P209" s="76">
        <f t="shared" si="36"/>
        <v>139640.34</v>
      </c>
      <c r="Q209" s="70">
        <v>510972.4</v>
      </c>
      <c r="R209" s="70"/>
      <c r="S209" s="72"/>
      <c r="T209" s="153">
        <f t="shared" si="32"/>
        <v>27.328352764258888</v>
      </c>
      <c r="U209" s="150"/>
      <c r="V209" s="150"/>
      <c r="W209" s="15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/>
      <c r="AH209" s="150"/>
      <c r="AI209" s="150"/>
      <c r="AJ209" s="150"/>
      <c r="AK209" s="150"/>
      <c r="AL209" s="150"/>
      <c r="AM209" s="150"/>
      <c r="AN209" s="150"/>
    </row>
    <row r="210" spans="1:40" s="151" customFormat="1" ht="93.75" customHeight="1" x14ac:dyDescent="0.25">
      <c r="A210" s="98" t="s">
        <v>739</v>
      </c>
      <c r="B210" s="95" t="s">
        <v>406</v>
      </c>
      <c r="C210" s="70">
        <v>2389144</v>
      </c>
      <c r="D210" s="70"/>
      <c r="E210" s="70"/>
      <c r="F210" s="70"/>
      <c r="G210" s="70"/>
      <c r="H210" s="70"/>
      <c r="I210" s="70"/>
      <c r="J210" s="70"/>
      <c r="K210" s="76">
        <f t="shared" si="35"/>
        <v>2389144</v>
      </c>
      <c r="L210" s="70">
        <v>952564.3</v>
      </c>
      <c r="M210" s="70"/>
      <c r="N210" s="72"/>
      <c r="O210" s="72"/>
      <c r="P210" s="76">
        <f t="shared" si="36"/>
        <v>952564.3</v>
      </c>
      <c r="Q210" s="70">
        <v>2389144</v>
      </c>
      <c r="R210" s="70"/>
      <c r="S210" s="72"/>
      <c r="T210" s="153">
        <f t="shared" si="32"/>
        <v>39.870526849783857</v>
      </c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/>
      <c r="AH210" s="150"/>
      <c r="AI210" s="150"/>
      <c r="AJ210" s="150"/>
      <c r="AK210" s="150"/>
      <c r="AL210" s="150"/>
      <c r="AM210" s="150"/>
      <c r="AN210" s="150"/>
    </row>
    <row r="211" spans="1:40" s="151" customFormat="1" ht="58.5" customHeight="1" x14ac:dyDescent="0.25">
      <c r="A211" s="98" t="s">
        <v>739</v>
      </c>
      <c r="B211" s="66" t="s">
        <v>407</v>
      </c>
      <c r="C211" s="70">
        <v>3600</v>
      </c>
      <c r="D211" s="70"/>
      <c r="E211" s="70"/>
      <c r="F211" s="70"/>
      <c r="G211" s="70"/>
      <c r="H211" s="70"/>
      <c r="I211" s="70"/>
      <c r="J211" s="70"/>
      <c r="K211" s="76">
        <f t="shared" si="35"/>
        <v>3600</v>
      </c>
      <c r="L211" s="70">
        <v>1800</v>
      </c>
      <c r="M211" s="70"/>
      <c r="N211" s="72"/>
      <c r="O211" s="72"/>
      <c r="P211" s="76">
        <f t="shared" si="36"/>
        <v>1800</v>
      </c>
      <c r="Q211" s="70">
        <v>3600</v>
      </c>
      <c r="R211" s="70"/>
      <c r="S211" s="72"/>
      <c r="T211" s="153">
        <f t="shared" si="32"/>
        <v>50</v>
      </c>
      <c r="U211" s="150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/>
      <c r="AH211" s="150"/>
      <c r="AI211" s="150"/>
      <c r="AJ211" s="150"/>
      <c r="AK211" s="150"/>
      <c r="AL211" s="150"/>
      <c r="AM211" s="150"/>
      <c r="AN211" s="150"/>
    </row>
    <row r="212" spans="1:40" s="151" customFormat="1" ht="42.75" customHeight="1" x14ac:dyDescent="0.25">
      <c r="A212" s="98" t="s">
        <v>739</v>
      </c>
      <c r="B212" s="66" t="s">
        <v>408</v>
      </c>
      <c r="C212" s="70">
        <v>101600</v>
      </c>
      <c r="D212" s="70"/>
      <c r="E212" s="70"/>
      <c r="F212" s="70"/>
      <c r="G212" s="70"/>
      <c r="H212" s="70"/>
      <c r="I212" s="70"/>
      <c r="J212" s="70"/>
      <c r="K212" s="76">
        <f t="shared" si="35"/>
        <v>101600</v>
      </c>
      <c r="L212" s="70">
        <v>45200</v>
      </c>
      <c r="M212" s="70"/>
      <c r="N212" s="72"/>
      <c r="O212" s="72"/>
      <c r="P212" s="76">
        <f t="shared" si="36"/>
        <v>45200</v>
      </c>
      <c r="Q212" s="70">
        <v>101600</v>
      </c>
      <c r="R212" s="70"/>
      <c r="S212" s="72"/>
      <c r="T212" s="153">
        <f t="shared" si="32"/>
        <v>44.488188976377948</v>
      </c>
      <c r="U212" s="150"/>
      <c r="V212" s="150"/>
      <c r="W212" s="15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/>
      <c r="AH212" s="150"/>
      <c r="AI212" s="150"/>
      <c r="AJ212" s="150"/>
      <c r="AK212" s="150"/>
      <c r="AL212" s="150"/>
      <c r="AM212" s="150"/>
      <c r="AN212" s="150"/>
    </row>
    <row r="213" spans="1:40" s="151" customFormat="1" ht="89.25" x14ac:dyDescent="0.25">
      <c r="A213" s="98" t="s">
        <v>739</v>
      </c>
      <c r="B213" s="95" t="s">
        <v>409</v>
      </c>
      <c r="C213" s="70">
        <v>26376800</v>
      </c>
      <c r="D213" s="70"/>
      <c r="E213" s="70"/>
      <c r="F213" s="70"/>
      <c r="G213" s="70"/>
      <c r="H213" s="70"/>
      <c r="I213" s="70"/>
      <c r="J213" s="70"/>
      <c r="K213" s="76">
        <f t="shared" si="35"/>
        <v>26376800</v>
      </c>
      <c r="L213" s="70">
        <v>9661902.1500000004</v>
      </c>
      <c r="M213" s="70"/>
      <c r="N213" s="72"/>
      <c r="O213" s="72"/>
      <c r="P213" s="76">
        <f t="shared" si="36"/>
        <v>9661902.1500000004</v>
      </c>
      <c r="Q213" s="70">
        <v>26376800</v>
      </c>
      <c r="R213" s="70"/>
      <c r="S213" s="72"/>
      <c r="T213" s="153">
        <f t="shared" si="32"/>
        <v>36.63030447211186</v>
      </c>
      <c r="U213" s="149"/>
      <c r="V213" s="150"/>
      <c r="W213" s="15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/>
      <c r="AH213" s="150"/>
      <c r="AI213" s="150"/>
      <c r="AJ213" s="150"/>
      <c r="AK213" s="150"/>
      <c r="AL213" s="150"/>
      <c r="AM213" s="150"/>
      <c r="AN213" s="150"/>
    </row>
    <row r="214" spans="1:40" s="151" customFormat="1" ht="66" customHeight="1" x14ac:dyDescent="0.25">
      <c r="A214" s="98" t="s">
        <v>739</v>
      </c>
      <c r="B214" s="66" t="s">
        <v>410</v>
      </c>
      <c r="C214" s="70">
        <v>379156175</v>
      </c>
      <c r="D214" s="70"/>
      <c r="E214" s="70"/>
      <c r="F214" s="70"/>
      <c r="G214" s="70"/>
      <c r="H214" s="70"/>
      <c r="I214" s="70"/>
      <c r="J214" s="70"/>
      <c r="K214" s="76">
        <f t="shared" si="35"/>
        <v>379156175</v>
      </c>
      <c r="L214" s="146">
        <v>117195703.91</v>
      </c>
      <c r="M214" s="70"/>
      <c r="N214" s="72"/>
      <c r="O214" s="72"/>
      <c r="P214" s="76">
        <f t="shared" si="36"/>
        <v>117195703.91</v>
      </c>
      <c r="Q214" s="70">
        <v>379156175</v>
      </c>
      <c r="R214" s="70"/>
      <c r="S214" s="72"/>
      <c r="T214" s="153">
        <f t="shared" si="32"/>
        <v>30.909612354328658</v>
      </c>
      <c r="U214" s="149"/>
      <c r="V214" s="150"/>
      <c r="W214" s="15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49"/>
      <c r="AH214" s="150"/>
      <c r="AI214" s="150"/>
      <c r="AJ214" s="150"/>
      <c r="AK214" s="150"/>
      <c r="AL214" s="150"/>
      <c r="AM214" s="150"/>
      <c r="AN214" s="150"/>
    </row>
    <row r="215" spans="1:40" s="151" customFormat="1" ht="54" customHeight="1" x14ac:dyDescent="0.25">
      <c r="A215" s="98" t="s">
        <v>739</v>
      </c>
      <c r="B215" s="66" t="s">
        <v>411</v>
      </c>
      <c r="C215" s="70">
        <v>225971487</v>
      </c>
      <c r="D215" s="70"/>
      <c r="E215" s="70"/>
      <c r="F215" s="70"/>
      <c r="G215" s="70"/>
      <c r="H215" s="70"/>
      <c r="I215" s="70"/>
      <c r="J215" s="70"/>
      <c r="K215" s="76">
        <f t="shared" si="35"/>
        <v>225971487</v>
      </c>
      <c r="L215" s="146">
        <v>216302247.09</v>
      </c>
      <c r="M215" s="70"/>
      <c r="N215" s="72"/>
      <c r="O215" s="72"/>
      <c r="P215" s="76">
        <f t="shared" si="36"/>
        <v>216302247.09</v>
      </c>
      <c r="Q215" s="70">
        <v>225971487</v>
      </c>
      <c r="R215" s="70"/>
      <c r="S215" s="72"/>
      <c r="T215" s="153">
        <f t="shared" si="32"/>
        <v>95.72103541098528</v>
      </c>
      <c r="U215" s="149"/>
      <c r="V215" s="150"/>
      <c r="W215" s="15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/>
      <c r="AH215" s="150"/>
      <c r="AI215" s="150"/>
      <c r="AJ215" s="150"/>
      <c r="AK215" s="150"/>
      <c r="AL215" s="150"/>
      <c r="AM215" s="150"/>
      <c r="AN215" s="150"/>
    </row>
    <row r="216" spans="1:40" s="151" customFormat="1" ht="56.25" customHeight="1" x14ac:dyDescent="0.25">
      <c r="A216" s="98" t="s">
        <v>739</v>
      </c>
      <c r="B216" s="66" t="s">
        <v>412</v>
      </c>
      <c r="C216" s="70">
        <v>597236</v>
      </c>
      <c r="D216" s="70"/>
      <c r="E216" s="70"/>
      <c r="F216" s="70"/>
      <c r="G216" s="70"/>
      <c r="H216" s="70"/>
      <c r="I216" s="70"/>
      <c r="J216" s="70"/>
      <c r="K216" s="76">
        <f t="shared" si="35"/>
        <v>597236</v>
      </c>
      <c r="L216" s="70">
        <v>192956.73</v>
      </c>
      <c r="M216" s="70"/>
      <c r="N216" s="72"/>
      <c r="O216" s="72"/>
      <c r="P216" s="76">
        <f t="shared" si="36"/>
        <v>192956.73</v>
      </c>
      <c r="Q216" s="70">
        <v>597236</v>
      </c>
      <c r="R216" s="70"/>
      <c r="S216" s="72"/>
      <c r="T216" s="153">
        <f t="shared" si="32"/>
        <v>32.308288515762619</v>
      </c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/>
      <c r="AH216" s="150"/>
      <c r="AI216" s="150"/>
      <c r="AJ216" s="150"/>
      <c r="AK216" s="150"/>
      <c r="AL216" s="150"/>
      <c r="AM216" s="150"/>
      <c r="AN216" s="150"/>
    </row>
    <row r="217" spans="1:40" s="151" customFormat="1" ht="77.25" customHeight="1" x14ac:dyDescent="0.25">
      <c r="A217" s="98" t="s">
        <v>739</v>
      </c>
      <c r="B217" s="66" t="s">
        <v>517</v>
      </c>
      <c r="C217" s="70">
        <v>59724</v>
      </c>
      <c r="D217" s="70"/>
      <c r="E217" s="70"/>
      <c r="F217" s="70"/>
      <c r="G217" s="70"/>
      <c r="H217" s="70"/>
      <c r="I217" s="70"/>
      <c r="J217" s="70"/>
      <c r="K217" s="76">
        <f t="shared" si="35"/>
        <v>59724</v>
      </c>
      <c r="L217" s="70">
        <v>12150.64</v>
      </c>
      <c r="M217" s="70"/>
      <c r="N217" s="72"/>
      <c r="O217" s="72"/>
      <c r="P217" s="76">
        <f t="shared" si="36"/>
        <v>12150.64</v>
      </c>
      <c r="Q217" s="70">
        <v>59724</v>
      </c>
      <c r="R217" s="70"/>
      <c r="S217" s="72"/>
      <c r="T217" s="153">
        <f t="shared" si="32"/>
        <v>20.344652066171051</v>
      </c>
      <c r="U217" s="150"/>
      <c r="V217" s="150"/>
      <c r="W217" s="15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/>
      <c r="AH217" s="150"/>
      <c r="AI217" s="150"/>
      <c r="AJ217" s="150"/>
      <c r="AK217" s="150"/>
      <c r="AL217" s="150"/>
      <c r="AM217" s="150"/>
      <c r="AN217" s="150"/>
    </row>
    <row r="218" spans="1:40" ht="66" customHeight="1" x14ac:dyDescent="0.25">
      <c r="A218" s="97" t="s">
        <v>740</v>
      </c>
      <c r="B218" s="81" t="s">
        <v>413</v>
      </c>
      <c r="C218" s="71">
        <f>C219</f>
        <v>7281530</v>
      </c>
      <c r="D218" s="71">
        <f>D219</f>
        <v>0</v>
      </c>
      <c r="E218" s="71">
        <f>E219</f>
        <v>0</v>
      </c>
      <c r="F218" s="71">
        <f>F219</f>
        <v>0</v>
      </c>
      <c r="G218" s="71"/>
      <c r="H218" s="71"/>
      <c r="I218" s="71"/>
      <c r="J218" s="71"/>
      <c r="K218" s="71">
        <f t="shared" si="35"/>
        <v>7281530</v>
      </c>
      <c r="L218" s="71">
        <f>L219</f>
        <v>2855299.11</v>
      </c>
      <c r="M218" s="71">
        <f>M219</f>
        <v>0</v>
      </c>
      <c r="N218" s="73"/>
      <c r="O218" s="73"/>
      <c r="P218" s="71">
        <f t="shared" si="36"/>
        <v>2855299.11</v>
      </c>
      <c r="Q218" s="71">
        <f>Q219</f>
        <v>7281530</v>
      </c>
      <c r="R218" s="71">
        <f>R219</f>
        <v>0</v>
      </c>
      <c r="S218" s="73"/>
      <c r="T218" s="152">
        <f t="shared" si="32"/>
        <v>39.212900448120102</v>
      </c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</row>
    <row r="219" spans="1:40" ht="55.5" customHeight="1" x14ac:dyDescent="0.25">
      <c r="A219" s="98" t="s">
        <v>741</v>
      </c>
      <c r="B219" s="106" t="s">
        <v>414</v>
      </c>
      <c r="C219" s="70">
        <v>7281530</v>
      </c>
      <c r="D219" s="70"/>
      <c r="E219" s="70"/>
      <c r="F219" s="70"/>
      <c r="G219" s="70"/>
      <c r="H219" s="70"/>
      <c r="I219" s="70"/>
      <c r="J219" s="70"/>
      <c r="K219" s="76">
        <f t="shared" si="35"/>
        <v>7281530</v>
      </c>
      <c r="L219" s="70">
        <v>2855299.11</v>
      </c>
      <c r="M219" s="70"/>
      <c r="N219" s="72"/>
      <c r="O219" s="72"/>
      <c r="P219" s="76">
        <f t="shared" si="36"/>
        <v>2855299.11</v>
      </c>
      <c r="Q219" s="70">
        <v>7281530</v>
      </c>
      <c r="R219" s="70"/>
      <c r="S219" s="72"/>
      <c r="T219" s="153">
        <f t="shared" ref="T219:T246" si="44">L219/K219*100</f>
        <v>39.212900448120102</v>
      </c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</row>
    <row r="220" spans="1:40" ht="56.25" customHeight="1" x14ac:dyDescent="0.25">
      <c r="A220" s="97" t="s">
        <v>742</v>
      </c>
      <c r="B220" s="65" t="s">
        <v>415</v>
      </c>
      <c r="C220" s="71">
        <f>C221</f>
        <v>48711300</v>
      </c>
      <c r="D220" s="71">
        <f>D221</f>
        <v>4785000</v>
      </c>
      <c r="E220" s="71">
        <f>E221</f>
        <v>0</v>
      </c>
      <c r="F220" s="71">
        <f>F221</f>
        <v>0</v>
      </c>
      <c r="G220" s="71">
        <f>G221</f>
        <v>-2392500</v>
      </c>
      <c r="H220" s="71"/>
      <c r="I220" s="71"/>
      <c r="J220" s="71"/>
      <c r="K220" s="71">
        <f t="shared" si="35"/>
        <v>51103800</v>
      </c>
      <c r="L220" s="71">
        <f>L221</f>
        <v>42284510</v>
      </c>
      <c r="M220" s="71">
        <f>M221</f>
        <v>0</v>
      </c>
      <c r="N220" s="73"/>
      <c r="O220" s="73"/>
      <c r="P220" s="71">
        <f t="shared" si="36"/>
        <v>42284510</v>
      </c>
      <c r="Q220" s="71">
        <f>Q221</f>
        <v>54261900</v>
      </c>
      <c r="R220" s="71">
        <f>R221</f>
        <v>0</v>
      </c>
      <c r="S220" s="73"/>
      <c r="T220" s="152">
        <f t="shared" si="44"/>
        <v>82.742398804002832</v>
      </c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</row>
    <row r="221" spans="1:40" ht="58.5" customHeight="1" x14ac:dyDescent="0.25">
      <c r="A221" s="98" t="s">
        <v>743</v>
      </c>
      <c r="B221" s="116" t="s">
        <v>416</v>
      </c>
      <c r="C221" s="70">
        <v>48711300</v>
      </c>
      <c r="D221" s="70">
        <v>4785000</v>
      </c>
      <c r="E221" s="70"/>
      <c r="F221" s="70"/>
      <c r="G221" s="70">
        <v>-2392500</v>
      </c>
      <c r="H221" s="70"/>
      <c r="I221" s="70"/>
      <c r="J221" s="70"/>
      <c r="K221" s="76">
        <f t="shared" si="35"/>
        <v>51103800</v>
      </c>
      <c r="L221" s="70">
        <v>42284510</v>
      </c>
      <c r="M221" s="70">
        <v>0</v>
      </c>
      <c r="N221" s="72"/>
      <c r="O221" s="72"/>
      <c r="P221" s="76">
        <f t="shared" si="36"/>
        <v>42284510</v>
      </c>
      <c r="Q221" s="70">
        <v>54261900</v>
      </c>
      <c r="R221" s="70">
        <v>0</v>
      </c>
      <c r="S221" s="72"/>
      <c r="T221" s="153">
        <f t="shared" si="44"/>
        <v>82.742398804002832</v>
      </c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</row>
    <row r="222" spans="1:40" ht="57" customHeight="1" x14ac:dyDescent="0.25">
      <c r="A222" s="97" t="s">
        <v>744</v>
      </c>
      <c r="B222" s="81" t="s">
        <v>417</v>
      </c>
      <c r="C222" s="71">
        <f>C223</f>
        <v>40934</v>
      </c>
      <c r="D222" s="71">
        <f>D223</f>
        <v>0</v>
      </c>
      <c r="E222" s="71">
        <f>E223</f>
        <v>0</v>
      </c>
      <c r="F222" s="71">
        <f>F223</f>
        <v>0</v>
      </c>
      <c r="G222" s="71"/>
      <c r="H222" s="71"/>
      <c r="I222" s="71"/>
      <c r="J222" s="71"/>
      <c r="K222" s="71">
        <f t="shared" si="35"/>
        <v>40934</v>
      </c>
      <c r="L222" s="71">
        <f>L223</f>
        <v>0</v>
      </c>
      <c r="M222" s="71">
        <f>M223</f>
        <v>0</v>
      </c>
      <c r="N222" s="73"/>
      <c r="O222" s="73"/>
      <c r="P222" s="71">
        <f t="shared" si="36"/>
        <v>0</v>
      </c>
      <c r="Q222" s="71">
        <f>Q223</f>
        <v>369928</v>
      </c>
      <c r="R222" s="71">
        <f>R223</f>
        <v>0</v>
      </c>
      <c r="S222" s="73"/>
      <c r="T222" s="152">
        <f t="shared" si="44"/>
        <v>0</v>
      </c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</row>
    <row r="223" spans="1:40" ht="61.5" customHeight="1" x14ac:dyDescent="0.25">
      <c r="A223" s="98" t="s">
        <v>745</v>
      </c>
      <c r="B223" s="116" t="s">
        <v>418</v>
      </c>
      <c r="C223" s="70">
        <v>40934</v>
      </c>
      <c r="D223" s="70"/>
      <c r="E223" s="70"/>
      <c r="F223" s="70"/>
      <c r="G223" s="70"/>
      <c r="H223" s="70"/>
      <c r="I223" s="70"/>
      <c r="J223" s="70"/>
      <c r="K223" s="76">
        <f t="shared" si="35"/>
        <v>40934</v>
      </c>
      <c r="L223" s="70">
        <v>0</v>
      </c>
      <c r="M223" s="70"/>
      <c r="N223" s="72"/>
      <c r="O223" s="72"/>
      <c r="P223" s="76">
        <f t="shared" si="36"/>
        <v>0</v>
      </c>
      <c r="Q223" s="70">
        <v>369928</v>
      </c>
      <c r="R223" s="70"/>
      <c r="S223" s="72"/>
      <c r="T223" s="153">
        <f t="shared" si="44"/>
        <v>0</v>
      </c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</row>
    <row r="224" spans="1:40" ht="56.25" hidden="1" customHeight="1" x14ac:dyDescent="0.25">
      <c r="A224" s="117" t="s">
        <v>746</v>
      </c>
      <c r="B224" s="81" t="s">
        <v>419</v>
      </c>
      <c r="C224" s="71">
        <f>C225</f>
        <v>0</v>
      </c>
      <c r="D224" s="71">
        <f>D225</f>
        <v>0</v>
      </c>
      <c r="E224" s="71">
        <f>E225</f>
        <v>0</v>
      </c>
      <c r="F224" s="71">
        <f>F225</f>
        <v>0</v>
      </c>
      <c r="G224" s="71"/>
      <c r="H224" s="71"/>
      <c r="I224" s="71"/>
      <c r="J224" s="71"/>
      <c r="K224" s="71">
        <f t="shared" si="35"/>
        <v>0</v>
      </c>
      <c r="L224" s="86">
        <f>L225</f>
        <v>0</v>
      </c>
      <c r="M224" s="71">
        <f>M225</f>
        <v>0</v>
      </c>
      <c r="N224" s="73"/>
      <c r="O224" s="73"/>
      <c r="P224" s="71">
        <f t="shared" si="36"/>
        <v>0</v>
      </c>
      <c r="Q224" s="71">
        <f>Q225</f>
        <v>0</v>
      </c>
      <c r="R224" s="71"/>
      <c r="S224" s="73"/>
      <c r="T224" s="152" t="e">
        <f t="shared" si="44"/>
        <v>#DIV/0!</v>
      </c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</row>
    <row r="225" spans="1:40" ht="41.25" hidden="1" customHeight="1" x14ac:dyDescent="0.25">
      <c r="A225" s="98" t="s">
        <v>747</v>
      </c>
      <c r="B225" s="82" t="s">
        <v>420</v>
      </c>
      <c r="C225" s="70"/>
      <c r="D225" s="70"/>
      <c r="E225" s="70"/>
      <c r="F225" s="70"/>
      <c r="G225" s="70"/>
      <c r="H225" s="70"/>
      <c r="I225" s="70"/>
      <c r="J225" s="70"/>
      <c r="K225" s="71">
        <f t="shared" si="35"/>
        <v>0</v>
      </c>
      <c r="L225" s="123"/>
      <c r="M225" s="70"/>
      <c r="N225" s="72"/>
      <c r="O225" s="72"/>
      <c r="P225" s="71">
        <f t="shared" si="36"/>
        <v>0</v>
      </c>
      <c r="Q225" s="70"/>
      <c r="R225" s="70"/>
      <c r="S225" s="72"/>
      <c r="T225" s="152" t="e">
        <f t="shared" si="44"/>
        <v>#DIV/0!</v>
      </c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</row>
    <row r="226" spans="1:40" ht="25.5" hidden="1" x14ac:dyDescent="0.25">
      <c r="A226" s="97" t="s">
        <v>748</v>
      </c>
      <c r="B226" s="65" t="s">
        <v>424</v>
      </c>
      <c r="C226" s="69">
        <f>C227</f>
        <v>0</v>
      </c>
      <c r="D226" s="69">
        <f>D227</f>
        <v>0</v>
      </c>
      <c r="E226" s="69">
        <f>E227</f>
        <v>0</v>
      </c>
      <c r="F226" s="69">
        <f>F227</f>
        <v>0</v>
      </c>
      <c r="G226" s="69"/>
      <c r="H226" s="69"/>
      <c r="I226" s="69"/>
      <c r="J226" s="69"/>
      <c r="K226" s="71">
        <f t="shared" si="35"/>
        <v>0</v>
      </c>
      <c r="L226" s="85">
        <f>L227</f>
        <v>0</v>
      </c>
      <c r="M226" s="69">
        <f>M227</f>
        <v>0</v>
      </c>
      <c r="N226" s="74"/>
      <c r="O226" s="74"/>
      <c r="P226" s="71">
        <f t="shared" si="36"/>
        <v>0</v>
      </c>
      <c r="Q226" s="69">
        <f>Q227</f>
        <v>0</v>
      </c>
      <c r="R226" s="69"/>
      <c r="S226" s="74"/>
      <c r="T226" s="152" t="e">
        <f t="shared" si="44"/>
        <v>#DIV/0!</v>
      </c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</row>
    <row r="227" spans="1:40" ht="33.75" hidden="1" customHeight="1" x14ac:dyDescent="0.25">
      <c r="A227" s="98" t="s">
        <v>749</v>
      </c>
      <c r="B227" s="66" t="s">
        <v>425</v>
      </c>
      <c r="C227" s="70"/>
      <c r="D227" s="70"/>
      <c r="E227" s="70"/>
      <c r="F227" s="70"/>
      <c r="G227" s="70"/>
      <c r="H227" s="70"/>
      <c r="I227" s="70"/>
      <c r="J227" s="70"/>
      <c r="K227" s="71">
        <f t="shared" si="35"/>
        <v>0</v>
      </c>
      <c r="L227" s="123"/>
      <c r="M227" s="70"/>
      <c r="N227" s="72"/>
      <c r="O227" s="72"/>
      <c r="P227" s="71">
        <f t="shared" si="36"/>
        <v>0</v>
      </c>
      <c r="Q227" s="70"/>
      <c r="R227" s="70"/>
      <c r="S227" s="72"/>
      <c r="T227" s="152" t="e">
        <f t="shared" si="44"/>
        <v>#DIV/0!</v>
      </c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</row>
    <row r="228" spans="1:40" s="62" customFormat="1" ht="21.75" customHeight="1" x14ac:dyDescent="0.25">
      <c r="A228" s="97" t="s">
        <v>750</v>
      </c>
      <c r="B228" s="65" t="s">
        <v>461</v>
      </c>
      <c r="C228" s="69">
        <f>C229+C231+C235+C237</f>
        <v>28044709.91</v>
      </c>
      <c r="D228" s="69">
        <f>D229+D231+D235+D237</f>
        <v>0</v>
      </c>
      <c r="E228" s="69">
        <f>E229+E231+E235+E237</f>
        <v>0</v>
      </c>
      <c r="F228" s="69">
        <f>F229+F231+F235+F237</f>
        <v>0</v>
      </c>
      <c r="G228" s="69"/>
      <c r="H228" s="69"/>
      <c r="I228" s="69"/>
      <c r="J228" s="69"/>
      <c r="K228" s="71">
        <f t="shared" si="35"/>
        <v>28044709.91</v>
      </c>
      <c r="L228" s="69">
        <f>L229+L231+L235+L237</f>
        <v>24089927.900000002</v>
      </c>
      <c r="M228" s="69">
        <f>M229+M231+M235+M237</f>
        <v>0</v>
      </c>
      <c r="N228" s="69"/>
      <c r="O228" s="69"/>
      <c r="P228" s="71">
        <f t="shared" si="36"/>
        <v>24089927.900000002</v>
      </c>
      <c r="Q228" s="69">
        <f>Q229+Q231+Q235+Q237</f>
        <v>28307786.890000001</v>
      </c>
      <c r="R228" s="69">
        <f>R229+R231+R235+R237</f>
        <v>0</v>
      </c>
      <c r="S228" s="74"/>
      <c r="T228" s="152">
        <f t="shared" si="44"/>
        <v>85.898295890057227</v>
      </c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</row>
    <row r="229" spans="1:40" s="62" customFormat="1" ht="66.75" customHeight="1" x14ac:dyDescent="0.25">
      <c r="A229" s="97" t="s">
        <v>751</v>
      </c>
      <c r="B229" s="117" t="s">
        <v>531</v>
      </c>
      <c r="C229" s="69">
        <f>C230</f>
        <v>3827509.91</v>
      </c>
      <c r="D229" s="69">
        <f>D230</f>
        <v>0</v>
      </c>
      <c r="E229" s="69">
        <f>E230</f>
        <v>0</v>
      </c>
      <c r="F229" s="69">
        <f>F230</f>
        <v>0</v>
      </c>
      <c r="G229" s="69"/>
      <c r="H229" s="69"/>
      <c r="I229" s="69"/>
      <c r="J229" s="69"/>
      <c r="K229" s="76">
        <f t="shared" si="35"/>
        <v>3827509.91</v>
      </c>
      <c r="L229" s="69">
        <f>L230</f>
        <v>2197666.7999999998</v>
      </c>
      <c r="M229" s="69">
        <f>M230</f>
        <v>0</v>
      </c>
      <c r="N229" s="69"/>
      <c r="O229" s="69"/>
      <c r="P229" s="76">
        <f t="shared" si="36"/>
        <v>2197666.7999999998</v>
      </c>
      <c r="Q229" s="69">
        <f>Q230</f>
        <v>4637426.8899999997</v>
      </c>
      <c r="R229" s="69">
        <f>R230</f>
        <v>0</v>
      </c>
      <c r="S229" s="74"/>
      <c r="T229" s="152">
        <f t="shared" si="44"/>
        <v>57.417664530619064</v>
      </c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</row>
    <row r="230" spans="1:40" s="62" customFormat="1" ht="60" customHeight="1" x14ac:dyDescent="0.25">
      <c r="A230" s="98" t="s">
        <v>752</v>
      </c>
      <c r="B230" s="118" t="s">
        <v>532</v>
      </c>
      <c r="C230" s="70">
        <v>3827509.91</v>
      </c>
      <c r="D230" s="70"/>
      <c r="E230" s="70"/>
      <c r="F230" s="70"/>
      <c r="G230" s="70"/>
      <c r="H230" s="70"/>
      <c r="I230" s="70"/>
      <c r="J230" s="70"/>
      <c r="K230" s="76">
        <f t="shared" si="35"/>
        <v>3827509.91</v>
      </c>
      <c r="L230" s="70">
        <v>2197666.7999999998</v>
      </c>
      <c r="M230" s="70"/>
      <c r="N230" s="70"/>
      <c r="O230" s="70"/>
      <c r="P230" s="76">
        <f t="shared" si="36"/>
        <v>2197666.7999999998</v>
      </c>
      <c r="Q230" s="70">
        <v>4637426.8899999997</v>
      </c>
      <c r="R230" s="69"/>
      <c r="S230" s="74"/>
      <c r="T230" s="153">
        <f t="shared" si="44"/>
        <v>57.417664530619064</v>
      </c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</row>
    <row r="231" spans="1:40" s="62" customFormat="1" ht="92.25" customHeight="1" x14ac:dyDescent="0.25">
      <c r="A231" s="97" t="s">
        <v>753</v>
      </c>
      <c r="B231" s="65" t="s">
        <v>535</v>
      </c>
      <c r="C231" s="69">
        <f>C232</f>
        <v>24217200</v>
      </c>
      <c r="D231" s="69">
        <f>D232</f>
        <v>0</v>
      </c>
      <c r="E231" s="69">
        <f>E232</f>
        <v>0</v>
      </c>
      <c r="F231" s="69">
        <f>F232</f>
        <v>0</v>
      </c>
      <c r="G231" s="69"/>
      <c r="H231" s="69"/>
      <c r="I231" s="69"/>
      <c r="J231" s="69"/>
      <c r="K231" s="71">
        <f t="shared" si="35"/>
        <v>24217200</v>
      </c>
      <c r="L231" s="69">
        <f>L232</f>
        <v>21892261.100000001</v>
      </c>
      <c r="M231" s="69">
        <f>M232</f>
        <v>0</v>
      </c>
      <c r="N231" s="69"/>
      <c r="O231" s="69"/>
      <c r="P231" s="71">
        <f t="shared" si="36"/>
        <v>21892261.100000001</v>
      </c>
      <c r="Q231" s="69">
        <f>Q232</f>
        <v>23670360</v>
      </c>
      <c r="R231" s="69">
        <f>R232</f>
        <v>0</v>
      </c>
      <c r="S231" s="74"/>
      <c r="T231" s="152">
        <f t="shared" si="44"/>
        <v>90.399637860694057</v>
      </c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</row>
    <row r="232" spans="1:40" s="62" customFormat="1" ht="96.75" customHeight="1" x14ac:dyDescent="0.25">
      <c r="A232" s="98" t="s">
        <v>754</v>
      </c>
      <c r="B232" s="66" t="s">
        <v>536</v>
      </c>
      <c r="C232" s="70">
        <v>24217200</v>
      </c>
      <c r="D232" s="70"/>
      <c r="E232" s="70"/>
      <c r="F232" s="70"/>
      <c r="G232" s="70"/>
      <c r="H232" s="70"/>
      <c r="I232" s="70"/>
      <c r="J232" s="70"/>
      <c r="K232" s="76">
        <f t="shared" si="35"/>
        <v>24217200</v>
      </c>
      <c r="L232" s="70">
        <v>21892261.100000001</v>
      </c>
      <c r="M232" s="70"/>
      <c r="N232" s="70"/>
      <c r="O232" s="70"/>
      <c r="P232" s="76">
        <f t="shared" si="36"/>
        <v>21892261.100000001</v>
      </c>
      <c r="Q232" s="70">
        <v>23670360</v>
      </c>
      <c r="R232" s="70"/>
      <c r="S232" s="72"/>
      <c r="T232" s="153">
        <f t="shared" si="44"/>
        <v>90.399637860694057</v>
      </c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</row>
    <row r="233" spans="1:40" s="62" customFormat="1" ht="29.25" hidden="1" customHeight="1" x14ac:dyDescent="0.25">
      <c r="A233" s="97" t="s">
        <v>492</v>
      </c>
      <c r="B233" s="65" t="s">
        <v>491</v>
      </c>
      <c r="C233" s="70"/>
      <c r="D233" s="70"/>
      <c r="E233" s="70"/>
      <c r="F233" s="70"/>
      <c r="G233" s="69"/>
      <c r="H233" s="69"/>
      <c r="I233" s="69"/>
      <c r="J233" s="69"/>
      <c r="K233" s="71">
        <f t="shared" ref="K233:K245" si="45">C233+D233+E233+F233+G233+H233+I233+J233</f>
        <v>0</v>
      </c>
      <c r="L233" s="70"/>
      <c r="M233" s="70"/>
      <c r="N233" s="70"/>
      <c r="O233" s="69"/>
      <c r="P233" s="71">
        <f t="shared" ref="P233:P246" si="46">L233+M233+N233+O233</f>
        <v>0</v>
      </c>
      <c r="Q233" s="70"/>
      <c r="R233" s="69"/>
      <c r="S233" s="74"/>
      <c r="T233" s="152" t="e">
        <f t="shared" si="44"/>
        <v>#DIV/0!</v>
      </c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</row>
    <row r="234" spans="1:40" s="62" customFormat="1" ht="30.75" hidden="1" customHeight="1" x14ac:dyDescent="0.25">
      <c r="A234" s="98" t="s">
        <v>493</v>
      </c>
      <c r="B234" s="66" t="s">
        <v>494</v>
      </c>
      <c r="C234" s="70"/>
      <c r="D234" s="70"/>
      <c r="E234" s="70"/>
      <c r="F234" s="70"/>
      <c r="G234" s="70"/>
      <c r="H234" s="70"/>
      <c r="I234" s="70"/>
      <c r="J234" s="70"/>
      <c r="K234" s="71">
        <f t="shared" si="45"/>
        <v>0</v>
      </c>
      <c r="L234" s="70"/>
      <c r="M234" s="70"/>
      <c r="N234" s="70"/>
      <c r="O234" s="70"/>
      <c r="P234" s="71">
        <f t="shared" si="46"/>
        <v>0</v>
      </c>
      <c r="Q234" s="70"/>
      <c r="R234" s="70"/>
      <c r="S234" s="72"/>
      <c r="T234" s="152" t="e">
        <f t="shared" si="44"/>
        <v>#DIV/0!</v>
      </c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</row>
    <row r="235" spans="1:40" s="62" customFormat="1" ht="31.5" hidden="1" customHeight="1" x14ac:dyDescent="0.25">
      <c r="A235" s="97" t="s">
        <v>474</v>
      </c>
      <c r="B235" s="65" t="s">
        <v>475</v>
      </c>
      <c r="C235" s="69">
        <f>C236</f>
        <v>0</v>
      </c>
      <c r="D235" s="69">
        <f>D236</f>
        <v>0</v>
      </c>
      <c r="E235" s="69">
        <f>E236</f>
        <v>0</v>
      </c>
      <c r="F235" s="69">
        <f>F236</f>
        <v>0</v>
      </c>
      <c r="G235" s="69"/>
      <c r="H235" s="69"/>
      <c r="I235" s="69"/>
      <c r="J235" s="69"/>
      <c r="K235" s="71">
        <f t="shared" si="45"/>
        <v>0</v>
      </c>
      <c r="L235" s="69">
        <f t="shared" ref="L235:M235" si="47">L236</f>
        <v>0</v>
      </c>
      <c r="M235" s="69">
        <f t="shared" si="47"/>
        <v>0</v>
      </c>
      <c r="N235" s="69"/>
      <c r="O235" s="69"/>
      <c r="P235" s="71">
        <f t="shared" si="46"/>
        <v>0</v>
      </c>
      <c r="Q235" s="69">
        <f t="shared" ref="Q235" si="48">Q236</f>
        <v>0</v>
      </c>
      <c r="R235" s="69"/>
      <c r="S235" s="74"/>
      <c r="T235" s="152" t="e">
        <f t="shared" si="44"/>
        <v>#DIV/0!</v>
      </c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</row>
    <row r="236" spans="1:40" s="132" customFormat="1" ht="31.5" hidden="1" customHeight="1" x14ac:dyDescent="0.25">
      <c r="A236" s="98" t="s">
        <v>472</v>
      </c>
      <c r="B236" s="66" t="s">
        <v>473</v>
      </c>
      <c r="C236" s="70"/>
      <c r="D236" s="70"/>
      <c r="E236" s="70"/>
      <c r="F236" s="70"/>
      <c r="G236" s="70"/>
      <c r="H236" s="70"/>
      <c r="I236" s="70"/>
      <c r="J236" s="70"/>
      <c r="K236" s="71">
        <f t="shared" si="45"/>
        <v>0</v>
      </c>
      <c r="L236" s="70"/>
      <c r="M236" s="70"/>
      <c r="N236" s="70"/>
      <c r="O236" s="70"/>
      <c r="P236" s="71">
        <f t="shared" si="46"/>
        <v>0</v>
      </c>
      <c r="Q236" s="70"/>
      <c r="R236" s="70"/>
      <c r="S236" s="72"/>
      <c r="T236" s="152" t="e">
        <f t="shared" si="44"/>
        <v>#DIV/0!</v>
      </c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</row>
    <row r="237" spans="1:40" s="62" customFormat="1" ht="17.25" hidden="1" customHeight="1" x14ac:dyDescent="0.25">
      <c r="A237" s="97" t="s">
        <v>466</v>
      </c>
      <c r="B237" s="127" t="s">
        <v>468</v>
      </c>
      <c r="C237" s="69">
        <f>C238</f>
        <v>0</v>
      </c>
      <c r="D237" s="69">
        <f>D238</f>
        <v>0</v>
      </c>
      <c r="E237" s="69">
        <f>E238</f>
        <v>0</v>
      </c>
      <c r="F237" s="69">
        <f>F238</f>
        <v>0</v>
      </c>
      <c r="G237" s="69"/>
      <c r="H237" s="69"/>
      <c r="I237" s="69"/>
      <c r="J237" s="69"/>
      <c r="K237" s="71">
        <f t="shared" si="45"/>
        <v>0</v>
      </c>
      <c r="L237" s="69">
        <f>L238</f>
        <v>0</v>
      </c>
      <c r="M237" s="69">
        <f>M238</f>
        <v>0</v>
      </c>
      <c r="N237" s="69"/>
      <c r="O237" s="69"/>
      <c r="P237" s="71">
        <f t="shared" si="46"/>
        <v>0</v>
      </c>
      <c r="Q237" s="69">
        <f>Q238</f>
        <v>0</v>
      </c>
      <c r="R237" s="69"/>
      <c r="S237" s="74"/>
      <c r="T237" s="152" t="e">
        <f t="shared" si="44"/>
        <v>#DIV/0!</v>
      </c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</row>
    <row r="238" spans="1:40" s="132" customFormat="1" ht="53.25" hidden="1" customHeight="1" x14ac:dyDescent="0.25">
      <c r="A238" s="98" t="s">
        <v>467</v>
      </c>
      <c r="B238" s="154" t="s">
        <v>506</v>
      </c>
      <c r="C238" s="70"/>
      <c r="D238" s="70"/>
      <c r="E238" s="70"/>
      <c r="F238" s="70"/>
      <c r="G238" s="70"/>
      <c r="H238" s="70"/>
      <c r="I238" s="70"/>
      <c r="J238" s="70"/>
      <c r="K238" s="71">
        <f t="shared" si="45"/>
        <v>0</v>
      </c>
      <c r="L238" s="76"/>
      <c r="M238" s="76"/>
      <c r="N238" s="70"/>
      <c r="O238" s="70"/>
      <c r="P238" s="76">
        <f t="shared" si="46"/>
        <v>0</v>
      </c>
      <c r="Q238" s="83"/>
      <c r="R238" s="70"/>
      <c r="S238" s="72"/>
      <c r="T238" s="152" t="e">
        <f t="shared" si="44"/>
        <v>#DIV/0!</v>
      </c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</row>
    <row r="239" spans="1:40" s="132" customFormat="1" ht="28.5" hidden="1" customHeight="1" x14ac:dyDescent="0.25">
      <c r="A239" s="98" t="s">
        <v>467</v>
      </c>
      <c r="B239" s="154" t="s">
        <v>507</v>
      </c>
      <c r="C239" s="70"/>
      <c r="D239" s="70"/>
      <c r="E239" s="70"/>
      <c r="F239" s="70"/>
      <c r="G239" s="70"/>
      <c r="H239" s="70"/>
      <c r="I239" s="70"/>
      <c r="J239" s="70"/>
      <c r="K239" s="71">
        <f t="shared" si="45"/>
        <v>0</v>
      </c>
      <c r="L239" s="76"/>
      <c r="M239" s="76"/>
      <c r="N239" s="70"/>
      <c r="O239" s="70"/>
      <c r="P239" s="76">
        <f t="shared" si="46"/>
        <v>0</v>
      </c>
      <c r="Q239" s="83"/>
      <c r="R239" s="70"/>
      <c r="S239" s="72"/>
      <c r="T239" s="152" t="e">
        <f t="shared" si="44"/>
        <v>#DIV/0!</v>
      </c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</row>
    <row r="240" spans="1:40" s="62" customFormat="1" ht="24.75" customHeight="1" x14ac:dyDescent="0.25">
      <c r="A240" s="117" t="s">
        <v>428</v>
      </c>
      <c r="B240" s="81" t="s">
        <v>429</v>
      </c>
      <c r="C240" s="71">
        <f t="shared" ref="C240:G241" si="49">C241</f>
        <v>0</v>
      </c>
      <c r="D240" s="71">
        <f t="shared" si="49"/>
        <v>0</v>
      </c>
      <c r="E240" s="71">
        <f t="shared" si="49"/>
        <v>0</v>
      </c>
      <c r="F240" s="71">
        <f t="shared" si="49"/>
        <v>0</v>
      </c>
      <c r="G240" s="71">
        <f t="shared" si="49"/>
        <v>250000</v>
      </c>
      <c r="H240" s="71"/>
      <c r="I240" s="71"/>
      <c r="J240" s="71"/>
      <c r="K240" s="71">
        <f t="shared" si="45"/>
        <v>250000</v>
      </c>
      <c r="L240" s="71">
        <f>L241</f>
        <v>0</v>
      </c>
      <c r="M240" s="71">
        <f>M241</f>
        <v>0</v>
      </c>
      <c r="N240" s="71"/>
      <c r="O240" s="71"/>
      <c r="P240" s="71">
        <f t="shared" si="46"/>
        <v>0</v>
      </c>
      <c r="Q240" s="71">
        <f>Q241</f>
        <v>0</v>
      </c>
      <c r="R240" s="71">
        <f>R241</f>
        <v>0</v>
      </c>
      <c r="S240" s="73"/>
      <c r="T240" s="152">
        <f t="shared" si="44"/>
        <v>0</v>
      </c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</row>
    <row r="241" spans="1:40" s="143" customFormat="1" ht="21" customHeight="1" x14ac:dyDescent="0.2">
      <c r="A241" s="117" t="s">
        <v>430</v>
      </c>
      <c r="B241" s="81" t="s">
        <v>427</v>
      </c>
      <c r="C241" s="71">
        <f t="shared" si="49"/>
        <v>0</v>
      </c>
      <c r="D241" s="71">
        <f t="shared" si="49"/>
        <v>0</v>
      </c>
      <c r="E241" s="71">
        <f t="shared" si="49"/>
        <v>0</v>
      </c>
      <c r="F241" s="71">
        <f t="shared" si="49"/>
        <v>0</v>
      </c>
      <c r="G241" s="71">
        <f t="shared" si="49"/>
        <v>250000</v>
      </c>
      <c r="H241" s="71"/>
      <c r="I241" s="71"/>
      <c r="J241" s="71"/>
      <c r="K241" s="71">
        <f t="shared" si="45"/>
        <v>250000</v>
      </c>
      <c r="L241" s="71">
        <f>L242</f>
        <v>0</v>
      </c>
      <c r="M241" s="71">
        <f>M242</f>
        <v>0</v>
      </c>
      <c r="N241" s="71"/>
      <c r="O241" s="71"/>
      <c r="P241" s="71">
        <f t="shared" si="46"/>
        <v>0</v>
      </c>
      <c r="Q241" s="71">
        <f>Q242</f>
        <v>0</v>
      </c>
      <c r="R241" s="71">
        <f>R242</f>
        <v>0</v>
      </c>
      <c r="S241" s="73"/>
      <c r="T241" s="152">
        <f t="shared" si="44"/>
        <v>0</v>
      </c>
      <c r="U241" s="132"/>
      <c r="V241" s="132"/>
      <c r="W241" s="132"/>
      <c r="X241" s="132"/>
      <c r="Y241" s="132"/>
      <c r="Z241" s="132"/>
      <c r="AA241" s="132"/>
      <c r="AB241" s="132"/>
      <c r="AC241" s="132"/>
      <c r="AD241" s="132"/>
      <c r="AE241" s="132"/>
      <c r="AF241" s="132"/>
      <c r="AG241" s="132"/>
      <c r="AH241" s="132"/>
      <c r="AI241" s="132"/>
      <c r="AJ241" s="132"/>
      <c r="AK241" s="132"/>
      <c r="AL241" s="132"/>
      <c r="AM241" s="132"/>
      <c r="AN241" s="132"/>
    </row>
    <row r="242" spans="1:40" s="143" customFormat="1" ht="29.25" customHeight="1" x14ac:dyDescent="0.2">
      <c r="A242" s="118" t="s">
        <v>426</v>
      </c>
      <c r="B242" s="82" t="s">
        <v>427</v>
      </c>
      <c r="C242" s="70">
        <v>0</v>
      </c>
      <c r="D242" s="70"/>
      <c r="E242" s="70"/>
      <c r="F242" s="70"/>
      <c r="G242" s="70">
        <v>250000</v>
      </c>
      <c r="H242" s="70"/>
      <c r="I242" s="70"/>
      <c r="J242" s="70"/>
      <c r="K242" s="71">
        <f t="shared" si="45"/>
        <v>250000</v>
      </c>
      <c r="L242" s="70">
        <v>0</v>
      </c>
      <c r="M242" s="70"/>
      <c r="N242" s="70"/>
      <c r="O242" s="70"/>
      <c r="P242" s="71">
        <f t="shared" si="46"/>
        <v>0</v>
      </c>
      <c r="Q242" s="70">
        <v>0</v>
      </c>
      <c r="R242" s="70"/>
      <c r="S242" s="72"/>
      <c r="T242" s="152">
        <f t="shared" si="44"/>
        <v>0</v>
      </c>
      <c r="U242" s="132"/>
      <c r="V242" s="132"/>
      <c r="W242" s="132"/>
      <c r="X242" s="132"/>
      <c r="Y242" s="132"/>
      <c r="Z242" s="132"/>
      <c r="AA242" s="132"/>
      <c r="AB242" s="132"/>
      <c r="AC242" s="132"/>
      <c r="AD242" s="132"/>
      <c r="AE242" s="132"/>
      <c r="AF242" s="132"/>
      <c r="AG242" s="132"/>
      <c r="AH242" s="132"/>
      <c r="AI242" s="132"/>
      <c r="AJ242" s="132"/>
      <c r="AK242" s="132"/>
      <c r="AL242" s="132"/>
      <c r="AM242" s="132"/>
      <c r="AN242" s="132"/>
    </row>
    <row r="243" spans="1:40" s="143" customFormat="1" ht="54" customHeight="1" x14ac:dyDescent="0.2">
      <c r="A243" s="117" t="s">
        <v>755</v>
      </c>
      <c r="B243" s="81" t="s">
        <v>550</v>
      </c>
      <c r="C243" s="69">
        <f>C244</f>
        <v>0</v>
      </c>
      <c r="D243" s="69">
        <f>D244</f>
        <v>-4326968.4800000004</v>
      </c>
      <c r="E243" s="69"/>
      <c r="F243" s="69"/>
      <c r="G243" s="69"/>
      <c r="H243" s="69"/>
      <c r="I243" s="69"/>
      <c r="J243" s="69"/>
      <c r="K243" s="71">
        <f t="shared" si="45"/>
        <v>-4326968.4800000004</v>
      </c>
      <c r="L243" s="69">
        <f>L244</f>
        <v>-4326968.4800000004</v>
      </c>
      <c r="M243" s="69">
        <f>M244</f>
        <v>0</v>
      </c>
      <c r="N243" s="69"/>
      <c r="O243" s="69"/>
      <c r="P243" s="71">
        <f t="shared" si="46"/>
        <v>-4326968.4800000004</v>
      </c>
      <c r="Q243" s="69">
        <f>Q244</f>
        <v>0</v>
      </c>
      <c r="R243" s="69">
        <f>R244</f>
        <v>0</v>
      </c>
      <c r="S243" s="74"/>
      <c r="T243" s="152">
        <f t="shared" si="44"/>
        <v>100</v>
      </c>
      <c r="U243" s="132"/>
      <c r="V243" s="132"/>
      <c r="W243" s="132"/>
      <c r="X243" s="132"/>
      <c r="Y243" s="132"/>
      <c r="Z243" s="132"/>
      <c r="AA243" s="132"/>
      <c r="AB243" s="132"/>
      <c r="AC243" s="132"/>
      <c r="AD243" s="132"/>
      <c r="AE243" s="132"/>
      <c r="AF243" s="132"/>
      <c r="AG243" s="132"/>
      <c r="AH243" s="132"/>
      <c r="AI243" s="132"/>
      <c r="AJ243" s="132"/>
      <c r="AK243" s="132"/>
      <c r="AL243" s="132"/>
      <c r="AM243" s="132"/>
      <c r="AN243" s="132"/>
    </row>
    <row r="244" spans="1:40" s="143" customFormat="1" ht="42.75" customHeight="1" x14ac:dyDescent="0.2">
      <c r="A244" s="118" t="s">
        <v>756</v>
      </c>
      <c r="B244" s="81" t="s">
        <v>551</v>
      </c>
      <c r="C244" s="70">
        <f>C245</f>
        <v>0</v>
      </c>
      <c r="D244" s="70">
        <f>D245</f>
        <v>-4326968.4800000004</v>
      </c>
      <c r="E244" s="70"/>
      <c r="F244" s="70"/>
      <c r="G244" s="70"/>
      <c r="H244" s="70"/>
      <c r="I244" s="70"/>
      <c r="J244" s="70"/>
      <c r="K244" s="76">
        <f t="shared" si="45"/>
        <v>-4326968.4800000004</v>
      </c>
      <c r="L244" s="70">
        <f>L245</f>
        <v>-4326968.4800000004</v>
      </c>
      <c r="M244" s="70">
        <f>M245</f>
        <v>0</v>
      </c>
      <c r="N244" s="70"/>
      <c r="O244" s="70"/>
      <c r="P244" s="71">
        <f t="shared" si="46"/>
        <v>-4326968.4800000004</v>
      </c>
      <c r="Q244" s="70">
        <f>Q245</f>
        <v>0</v>
      </c>
      <c r="R244" s="70">
        <f>R245</f>
        <v>0</v>
      </c>
      <c r="S244" s="72"/>
      <c r="T244" s="152">
        <f t="shared" si="44"/>
        <v>100</v>
      </c>
      <c r="U244" s="132"/>
      <c r="V244" s="132"/>
      <c r="W244" s="132"/>
      <c r="X244" s="132"/>
      <c r="Y244" s="132"/>
      <c r="Z244" s="132"/>
      <c r="AA244" s="132"/>
      <c r="AB244" s="132"/>
      <c r="AC244" s="132"/>
      <c r="AD244" s="132"/>
      <c r="AE244" s="132"/>
      <c r="AF244" s="132"/>
      <c r="AG244" s="132"/>
      <c r="AH244" s="132"/>
      <c r="AI244" s="132"/>
      <c r="AJ244" s="132"/>
      <c r="AK244" s="132"/>
      <c r="AL244" s="132"/>
      <c r="AM244" s="132"/>
      <c r="AN244" s="132"/>
    </row>
    <row r="245" spans="1:40" s="143" customFormat="1" ht="50.25" customHeight="1" x14ac:dyDescent="0.2">
      <c r="A245" s="118" t="s">
        <v>757</v>
      </c>
      <c r="B245" s="82" t="s">
        <v>552</v>
      </c>
      <c r="C245" s="70">
        <v>0</v>
      </c>
      <c r="D245" s="70">
        <v>-4326968.4800000004</v>
      </c>
      <c r="E245" s="70"/>
      <c r="F245" s="70"/>
      <c r="G245" s="70"/>
      <c r="H245" s="70"/>
      <c r="I245" s="70"/>
      <c r="J245" s="70"/>
      <c r="K245" s="76">
        <f t="shared" si="45"/>
        <v>-4326968.4800000004</v>
      </c>
      <c r="L245" s="70">
        <v>-4326968.4800000004</v>
      </c>
      <c r="M245" s="70">
        <v>0</v>
      </c>
      <c r="N245" s="70"/>
      <c r="O245" s="70"/>
      <c r="P245" s="71">
        <f t="shared" si="46"/>
        <v>-4326968.4800000004</v>
      </c>
      <c r="Q245" s="70"/>
      <c r="R245" s="70">
        <v>0</v>
      </c>
      <c r="S245" s="72"/>
      <c r="T245" s="153">
        <f t="shared" si="44"/>
        <v>100</v>
      </c>
      <c r="U245" s="132"/>
      <c r="V245" s="132"/>
      <c r="W245" s="132"/>
      <c r="X245" s="132"/>
      <c r="Y245" s="132"/>
      <c r="Z245" s="132"/>
      <c r="AA245" s="132"/>
      <c r="AB245" s="132"/>
      <c r="AC245" s="132"/>
      <c r="AD245" s="132"/>
      <c r="AE245" s="132"/>
      <c r="AF245" s="132"/>
      <c r="AG245" s="132"/>
      <c r="AH245" s="132"/>
      <c r="AI245" s="132"/>
      <c r="AJ245" s="132"/>
      <c r="AK245" s="132"/>
      <c r="AL245" s="132"/>
      <c r="AM245" s="132"/>
      <c r="AN245" s="132"/>
    </row>
    <row r="246" spans="1:40" s="143" customFormat="1" ht="22.5" customHeight="1" x14ac:dyDescent="0.2">
      <c r="A246" s="182" t="s">
        <v>91</v>
      </c>
      <c r="B246" s="182"/>
      <c r="C246" s="71">
        <f t="shared" ref="C246:K246" si="50">C8+C138</f>
        <v>1611021104.52</v>
      </c>
      <c r="D246" s="71">
        <f t="shared" si="50"/>
        <v>28584336.149999999</v>
      </c>
      <c r="E246" s="71">
        <f t="shared" si="50"/>
        <v>0</v>
      </c>
      <c r="F246" s="71">
        <f t="shared" si="50"/>
        <v>0</v>
      </c>
      <c r="G246" s="71">
        <f t="shared" si="50"/>
        <v>1151872.3500000001</v>
      </c>
      <c r="H246" s="71">
        <f t="shared" si="50"/>
        <v>0</v>
      </c>
      <c r="I246" s="71">
        <f t="shared" si="50"/>
        <v>0</v>
      </c>
      <c r="J246" s="71">
        <f t="shared" si="50"/>
        <v>0</v>
      </c>
      <c r="K246" s="71">
        <f t="shared" si="50"/>
        <v>1640507313.02</v>
      </c>
      <c r="L246" s="71">
        <f>L8+L138</f>
        <v>830516414.75</v>
      </c>
      <c r="M246" s="71">
        <f>M8+M138</f>
        <v>0</v>
      </c>
      <c r="N246" s="71"/>
      <c r="O246" s="71"/>
      <c r="P246" s="71">
        <f t="shared" si="46"/>
        <v>830516414.75</v>
      </c>
      <c r="Q246" s="71">
        <f>Q8+Q138</f>
        <v>1505525909.6799998</v>
      </c>
      <c r="R246" s="71">
        <f>R8+R138</f>
        <v>0</v>
      </c>
      <c r="S246" s="71">
        <f>S8+S138</f>
        <v>0</v>
      </c>
      <c r="T246" s="152">
        <f t="shared" si="44"/>
        <v>50.625584424924462</v>
      </c>
      <c r="U246" s="132"/>
      <c r="V246" s="132"/>
      <c r="W246" s="132"/>
      <c r="X246" s="132"/>
      <c r="Y246" s="132"/>
      <c r="Z246" s="132"/>
      <c r="AA246" s="132"/>
      <c r="AB246" s="132"/>
      <c r="AC246" s="132"/>
      <c r="AD246" s="132"/>
      <c r="AE246" s="132"/>
      <c r="AF246" s="132"/>
      <c r="AG246" s="132"/>
      <c r="AH246" s="132"/>
      <c r="AI246" s="132"/>
      <c r="AJ246" s="132"/>
      <c r="AK246" s="132"/>
      <c r="AL246" s="132"/>
      <c r="AM246" s="132"/>
      <c r="AN246" s="132"/>
    </row>
    <row r="247" spans="1:40" s="132" customFormat="1" ht="0.75" customHeight="1" x14ac:dyDescent="0.25">
      <c r="A247" s="155"/>
      <c r="B247" s="156"/>
      <c r="C247" s="157"/>
      <c r="D247" s="157"/>
      <c r="E247" s="157"/>
      <c r="F247" s="157"/>
      <c r="G247" s="157"/>
      <c r="H247" s="157"/>
      <c r="I247" s="157"/>
      <c r="J247" s="157"/>
      <c r="K247" s="77"/>
      <c r="L247" s="77"/>
      <c r="M247" s="157"/>
      <c r="N247" s="157"/>
      <c r="O247" s="157"/>
      <c r="P247" s="77"/>
      <c r="Q247" s="77"/>
      <c r="R247" s="157"/>
      <c r="S247" s="157"/>
      <c r="T247" s="15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</row>
    <row r="248" spans="1:40" s="62" customFormat="1" ht="15" x14ac:dyDescent="0.25">
      <c r="A248" s="155"/>
      <c r="B248" s="156"/>
      <c r="C248" s="157"/>
      <c r="D248" s="157"/>
      <c r="E248" s="157"/>
      <c r="F248" s="157"/>
      <c r="G248" s="157"/>
      <c r="H248" s="157"/>
      <c r="I248" s="157"/>
      <c r="J248" s="157"/>
      <c r="K248" s="77"/>
      <c r="L248" s="77"/>
      <c r="M248" s="157"/>
      <c r="N248" s="157"/>
      <c r="O248" s="157"/>
      <c r="P248" s="77"/>
      <c r="Q248" s="77"/>
      <c r="R248" s="157"/>
      <c r="S248" s="157"/>
      <c r="T248" s="77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</row>
    <row r="249" spans="1:40" s="62" customFormat="1" ht="31.5" customHeight="1" x14ac:dyDescent="0.3">
      <c r="A249" s="119"/>
      <c r="B249" s="119"/>
      <c r="C249" s="120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</row>
    <row r="250" spans="1:40" s="144" customFormat="1" ht="33" hidden="1" customHeight="1" x14ac:dyDescent="0.3">
      <c r="A250" s="62"/>
      <c r="B250" s="62"/>
      <c r="C250" s="63"/>
      <c r="D250" s="63"/>
      <c r="E250" s="63"/>
      <c r="F250" s="63"/>
      <c r="G250" s="63"/>
      <c r="H250" s="63"/>
      <c r="I250" s="63"/>
      <c r="J250" s="63"/>
      <c r="K250" s="62"/>
      <c r="L250" s="62"/>
      <c r="M250" s="63"/>
      <c r="N250" s="63"/>
      <c r="O250" s="63"/>
      <c r="P250" s="62"/>
      <c r="Q250" s="62"/>
      <c r="R250" s="63"/>
      <c r="S250" s="63"/>
      <c r="T250" s="78"/>
    </row>
    <row r="251" spans="1:40" s="62" customFormat="1" x14ac:dyDescent="0.25">
      <c r="C251" s="63"/>
      <c r="D251" s="63"/>
      <c r="E251" s="63"/>
      <c r="F251" s="63"/>
      <c r="G251" s="63"/>
      <c r="H251" s="63"/>
      <c r="I251" s="63"/>
      <c r="J251" s="63"/>
      <c r="M251" s="63"/>
      <c r="N251" s="63"/>
      <c r="O251" s="63"/>
      <c r="R251" s="63"/>
      <c r="S251" s="63"/>
    </row>
    <row r="252" spans="1:40" s="62" customFormat="1" x14ac:dyDescent="0.25">
      <c r="C252" s="63"/>
      <c r="D252" s="63"/>
      <c r="E252" s="63"/>
      <c r="F252" s="63"/>
      <c r="G252" s="63"/>
      <c r="H252" s="63"/>
      <c r="I252" s="63"/>
      <c r="J252" s="63"/>
      <c r="M252" s="63"/>
      <c r="N252" s="63"/>
      <c r="O252" s="63"/>
      <c r="R252" s="63"/>
      <c r="S252" s="63"/>
    </row>
    <row r="253" spans="1:40" s="62" customFormat="1" x14ac:dyDescent="0.25">
      <c r="B253" s="121"/>
      <c r="C253" s="63"/>
      <c r="D253" s="63"/>
      <c r="E253" s="63"/>
      <c r="F253" s="63"/>
      <c r="G253" s="63"/>
      <c r="H253" s="63"/>
      <c r="I253" s="63"/>
      <c r="J253" s="63"/>
      <c r="K253" s="79"/>
      <c r="L253" s="79"/>
      <c r="M253" s="63"/>
      <c r="N253" s="63"/>
      <c r="O253" s="63"/>
      <c r="P253" s="79"/>
      <c r="Q253" s="79"/>
      <c r="R253" s="63"/>
      <c r="S253" s="63"/>
    </row>
    <row r="254" spans="1:40" s="62" customFormat="1" x14ac:dyDescent="0.25">
      <c r="C254" s="63"/>
      <c r="D254" s="63"/>
      <c r="E254" s="63"/>
      <c r="F254" s="63"/>
      <c r="G254" s="63"/>
      <c r="H254" s="63"/>
      <c r="I254" s="63"/>
      <c r="J254" s="63"/>
      <c r="M254" s="63"/>
      <c r="N254" s="63"/>
      <c r="O254" s="63"/>
      <c r="R254" s="63"/>
      <c r="S254" s="63"/>
      <c r="T254" s="79"/>
    </row>
    <row r="257" spans="2:19" x14ac:dyDescent="0.25">
      <c r="B257" s="122"/>
      <c r="C257" s="80"/>
      <c r="D257" s="80"/>
      <c r="E257" s="80"/>
      <c r="F257" s="80"/>
      <c r="G257" s="80"/>
      <c r="H257" s="80"/>
      <c r="I257" s="80"/>
      <c r="J257" s="80"/>
      <c r="M257" s="80"/>
      <c r="N257" s="80"/>
      <c r="O257" s="80"/>
      <c r="R257" s="80"/>
      <c r="S257" s="80"/>
    </row>
    <row r="258" spans="2:19" x14ac:dyDescent="0.25">
      <c r="B258" s="122"/>
      <c r="C258" s="80"/>
      <c r="D258" s="80"/>
      <c r="E258" s="80"/>
      <c r="F258" s="80"/>
      <c r="G258" s="80"/>
      <c r="H258" s="80"/>
      <c r="I258" s="80"/>
      <c r="J258" s="80"/>
      <c r="M258" s="80"/>
      <c r="N258" s="80"/>
      <c r="O258" s="80"/>
      <c r="R258" s="80"/>
      <c r="S258" s="80"/>
    </row>
  </sheetData>
  <sortState ref="A266:L277">
    <sortCondition ref="A266:A277"/>
  </sortState>
  <mergeCells count="5">
    <mergeCell ref="A6:T6"/>
    <mergeCell ref="A246:B246"/>
    <mergeCell ref="A5:T5"/>
    <mergeCell ref="C3:T3"/>
    <mergeCell ref="D2:T2"/>
  </mergeCells>
  <pageMargins left="0.55118110236220474" right="0.39370078740157483" top="0.31496062992125984" bottom="0.15748031496062992" header="0.15748031496062992" footer="0.15748031496062992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0" t="s">
        <v>314</v>
      </c>
      <c r="B1" s="190"/>
      <c r="C1" s="190"/>
      <c r="D1" s="190"/>
      <c r="E1" s="190"/>
      <c r="F1" s="190"/>
      <c r="G1" s="190"/>
      <c r="H1" s="190"/>
      <c r="I1" s="190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9" t="s">
        <v>280</v>
      </c>
      <c r="B3" s="189"/>
      <c r="C3" s="189"/>
      <c r="D3" s="189"/>
      <c r="E3" s="189"/>
      <c r="F3" s="189"/>
      <c r="G3" s="189"/>
      <c r="H3" s="189"/>
      <c r="I3" s="189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9" t="s">
        <v>281</v>
      </c>
      <c r="B6" s="189"/>
      <c r="C6" s="189"/>
      <c r="D6" s="189"/>
      <c r="E6" s="189"/>
      <c r="F6" s="189"/>
      <c r="G6" s="189"/>
      <c r="H6" s="189"/>
      <c r="I6" s="189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9" t="s">
        <v>282</v>
      </c>
      <c r="B8" s="189"/>
      <c r="C8" s="189"/>
      <c r="D8" s="189"/>
      <c r="E8" s="189"/>
      <c r="F8" s="189"/>
      <c r="G8" s="189"/>
      <c r="H8" s="189"/>
      <c r="I8" s="189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9" t="s">
        <v>283</v>
      </c>
      <c r="B11" s="189"/>
      <c r="C11" s="189"/>
      <c r="D11" s="189"/>
      <c r="E11" s="189"/>
      <c r="F11" s="189"/>
      <c r="G11" s="189"/>
      <c r="H11" s="189"/>
      <c r="I11" s="189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9" t="s">
        <v>284</v>
      </c>
      <c r="B24" s="189"/>
      <c r="C24" s="189"/>
      <c r="D24" s="189"/>
      <c r="E24" s="189"/>
      <c r="F24" s="189"/>
      <c r="G24" s="189"/>
      <c r="H24" s="189"/>
      <c r="I24" s="189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9" t="s">
        <v>285</v>
      </c>
      <c r="B29" s="189"/>
      <c r="C29" s="189"/>
      <c r="D29" s="189"/>
      <c r="E29" s="189"/>
      <c r="F29" s="189"/>
      <c r="G29" s="189"/>
      <c r="H29" s="189"/>
      <c r="I29" s="189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9" t="s">
        <v>286</v>
      </c>
      <c r="B37" s="189"/>
      <c r="C37" s="189"/>
      <c r="D37" s="189"/>
      <c r="E37" s="189"/>
      <c r="F37" s="189"/>
      <c r="G37" s="189"/>
      <c r="H37" s="189"/>
      <c r="I37" s="189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9" t="s">
        <v>287</v>
      </c>
      <c r="B46" s="189"/>
      <c r="C46" s="189"/>
      <c r="D46" s="189"/>
      <c r="E46" s="189"/>
      <c r="F46" s="189"/>
      <c r="G46" s="189"/>
      <c r="H46" s="189"/>
      <c r="I46" s="189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9" t="s">
        <v>288</v>
      </c>
      <c r="B49" s="189"/>
      <c r="C49" s="189"/>
      <c r="D49" s="189"/>
      <c r="E49" s="189"/>
      <c r="F49" s="189"/>
      <c r="G49" s="189"/>
      <c r="H49" s="189"/>
      <c r="I49" s="189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9" t="s">
        <v>289</v>
      </c>
      <c r="B56" s="189"/>
      <c r="C56" s="189"/>
      <c r="D56" s="189"/>
      <c r="E56" s="189"/>
      <c r="F56" s="189"/>
      <c r="G56" s="189"/>
      <c r="H56" s="189"/>
      <c r="I56" s="189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9" t="s">
        <v>290</v>
      </c>
      <c r="B62" s="189"/>
      <c r="C62" s="189"/>
      <c r="D62" s="189"/>
      <c r="E62" s="189"/>
      <c r="F62" s="189"/>
      <c r="G62" s="189"/>
      <c r="H62" s="189"/>
      <c r="I62" s="189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9" t="s">
        <v>291</v>
      </c>
      <c r="B65" s="189"/>
      <c r="C65" s="189"/>
      <c r="D65" s="189"/>
      <c r="E65" s="189"/>
      <c r="F65" s="189"/>
      <c r="G65" s="189"/>
      <c r="H65" s="189"/>
      <c r="I65" s="189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7" t="s">
        <v>315</v>
      </c>
      <c r="B68" s="187"/>
      <c r="C68" s="18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8" t="s">
        <v>316</v>
      </c>
      <c r="B69" s="188"/>
      <c r="C69" s="18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2024-08-06T08:27:08Z</cp:lastPrinted>
  <dcterms:created xsi:type="dcterms:W3CDTF">2018-12-25T15:55:39Z</dcterms:created>
  <dcterms:modified xsi:type="dcterms:W3CDTF">2024-08-09T08:11:17Z</dcterms:modified>
</cp:coreProperties>
</file>